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showInkAnnotation="0"/>
  <mc:AlternateContent xmlns:mc="http://schemas.openxmlformats.org/markup-compatibility/2006">
    <mc:Choice Requires="x15">
      <x15ac:absPath xmlns:x15ac="http://schemas.microsoft.com/office/spreadsheetml/2010/11/ac" url="E:\Dropbox\Luat BVMT\NĐ Giảm nhẹ phát thải KNK và Bảo vệ tầng O3\Ho so gui Bo Tu phap tham dinh\"/>
    </mc:Choice>
  </mc:AlternateContent>
  <xr:revisionPtr revIDLastSave="0" documentId="13_ncr:1_{C98A432D-6F1C-4950-AC9C-EB20C6844330}" xr6:coauthVersionLast="47" xr6:coauthVersionMax="47" xr10:uidLastSave="{00000000-0000-0000-0000-000000000000}"/>
  <bookViews>
    <workbookView xWindow="-120" yWindow="-120" windowWidth="24240" windowHeight="13140" xr2:uid="{00000000-000D-0000-FFFF-FFFF00000000}"/>
  </bookViews>
  <sheets>
    <sheet name="FM_Bộ" sheetId="2" r:id="rId1"/>
  </sheets>
  <definedNames>
    <definedName name="_xlnm.Print_Area" localSheetId="0">FM_Bộ!$A$1:$L$119</definedName>
    <definedName name="_xlnm.Print_Titles" localSheetId="0">FM_Bộ!#REF!</definedName>
  </definedNames>
  <calcPr calcId="181029"/>
</workbook>
</file>

<file path=xl/calcChain.xml><?xml version="1.0" encoding="utf-8"?>
<calcChain xmlns="http://schemas.openxmlformats.org/spreadsheetml/2006/main">
  <c r="J8" i="2" l="1"/>
  <c r="K8" i="2"/>
  <c r="J9" i="2"/>
  <c r="K9" i="2"/>
  <c r="J10" i="2"/>
  <c r="K10" i="2"/>
  <c r="J11" i="2"/>
  <c r="K11" i="2"/>
  <c r="J12" i="2"/>
  <c r="K12" i="2"/>
  <c r="J13" i="2"/>
  <c r="K13" i="2"/>
  <c r="J14" i="2"/>
  <c r="K14" i="2"/>
  <c r="J15" i="2"/>
  <c r="K15" i="2"/>
  <c r="J16" i="2"/>
  <c r="K16" i="2"/>
  <c r="J17" i="2"/>
  <c r="K17" i="2"/>
  <c r="J18" i="2"/>
  <c r="K18" i="2"/>
  <c r="J19" i="2"/>
  <c r="K19" i="2"/>
  <c r="J20" i="2"/>
  <c r="K20" i="2"/>
  <c r="J21" i="2"/>
  <c r="K21" i="2"/>
  <c r="J29" i="2"/>
  <c r="K29" i="2"/>
  <c r="J30" i="2"/>
  <c r="K30" i="2"/>
  <c r="J31" i="2"/>
  <c r="K31" i="2"/>
  <c r="J32" i="2"/>
  <c r="K32" i="2"/>
  <c r="J33" i="2"/>
  <c r="K33" i="2"/>
  <c r="J34" i="2"/>
  <c r="K34" i="2"/>
  <c r="J35" i="2"/>
  <c r="K35" i="2"/>
  <c r="J36" i="2"/>
  <c r="K36" i="2"/>
  <c r="J37" i="2"/>
  <c r="K37" i="2"/>
  <c r="J38" i="2"/>
  <c r="K38" i="2"/>
  <c r="J39" i="2"/>
  <c r="K39" i="2"/>
  <c r="J40" i="2"/>
  <c r="K40" i="2"/>
  <c r="J41" i="2"/>
  <c r="K41" i="2"/>
  <c r="J42" i="2"/>
  <c r="K42" i="2"/>
  <c r="J50" i="2"/>
  <c r="K50" i="2"/>
  <c r="J51" i="2"/>
  <c r="K51" i="2"/>
  <c r="J52" i="2"/>
  <c r="K52" i="2"/>
  <c r="J53" i="2"/>
  <c r="K53" i="2"/>
  <c r="J54" i="2"/>
  <c r="K54" i="2"/>
  <c r="J55" i="2"/>
  <c r="K55" i="2"/>
  <c r="J56" i="2"/>
  <c r="K56" i="2"/>
  <c r="J57" i="2"/>
  <c r="K57" i="2"/>
  <c r="J58" i="2"/>
  <c r="K58" i="2"/>
  <c r="J59" i="2"/>
  <c r="K59" i="2"/>
  <c r="J60" i="2"/>
  <c r="K60" i="2"/>
  <c r="J61" i="2"/>
  <c r="K61" i="2"/>
  <c r="J62" i="2"/>
  <c r="K62" i="2"/>
  <c r="J63" i="2"/>
  <c r="K63" i="2"/>
  <c r="J64" i="2"/>
  <c r="K64" i="2"/>
  <c r="J65" i="2"/>
  <c r="K65" i="2"/>
  <c r="J66" i="2"/>
  <c r="K66" i="2"/>
  <c r="J67" i="2"/>
  <c r="K67" i="2"/>
  <c r="J78" i="2"/>
  <c r="K78" i="2"/>
  <c r="K96" i="2"/>
  <c r="J79" i="2"/>
  <c r="K79" i="2"/>
  <c r="J80" i="2"/>
  <c r="K80" i="2"/>
  <c r="J81" i="2"/>
  <c r="K81" i="2"/>
  <c r="J82" i="2"/>
  <c r="K82" i="2"/>
  <c r="J83" i="2"/>
  <c r="K83" i="2"/>
  <c r="J84" i="2"/>
  <c r="K84" i="2"/>
  <c r="J85" i="2"/>
  <c r="K85" i="2"/>
  <c r="J86" i="2"/>
  <c r="K86" i="2"/>
  <c r="J87" i="2"/>
  <c r="K87" i="2"/>
  <c r="J88" i="2"/>
  <c r="K88" i="2"/>
  <c r="J89" i="2"/>
  <c r="K89" i="2"/>
  <c r="J90" i="2"/>
  <c r="K90" i="2"/>
  <c r="J91" i="2"/>
  <c r="K91" i="2"/>
  <c r="J92" i="2"/>
  <c r="K92" i="2"/>
  <c r="J93" i="2"/>
  <c r="K93" i="2"/>
  <c r="J94" i="2"/>
  <c r="K94" i="2"/>
  <c r="J95" i="2"/>
  <c r="K95" i="2"/>
  <c r="J100" i="2"/>
  <c r="K100" i="2"/>
  <c r="J101" i="2"/>
  <c r="K101" i="2"/>
  <c r="J102" i="2"/>
  <c r="K102" i="2"/>
  <c r="J103" i="2"/>
  <c r="J104" i="2"/>
  <c r="K104" i="2"/>
  <c r="K118" i="2"/>
  <c r="J105" i="2"/>
  <c r="K105" i="2"/>
  <c r="J106" i="2"/>
  <c r="K106" i="2"/>
  <c r="J107" i="2"/>
  <c r="K107" i="2"/>
  <c r="J108" i="2"/>
  <c r="K108" i="2"/>
  <c r="J109" i="2"/>
  <c r="K109" i="2"/>
  <c r="J110" i="2"/>
  <c r="K110" i="2"/>
  <c r="J111" i="2"/>
  <c r="K111" i="2"/>
  <c r="J112" i="2"/>
  <c r="K112" i="2"/>
  <c r="J113" i="2"/>
  <c r="K113" i="2"/>
  <c r="J114" i="2"/>
  <c r="K114" i="2"/>
  <c r="J115" i="2"/>
  <c r="K115" i="2"/>
  <c r="J116" i="2"/>
  <c r="K116" i="2"/>
  <c r="J117" i="2"/>
  <c r="K117" i="2"/>
  <c r="J22" i="2"/>
  <c r="J43" i="2"/>
  <c r="K22" i="2"/>
  <c r="J118" i="2"/>
  <c r="K103" i="2"/>
  <c r="J96" i="2"/>
  <c r="J68" i="2"/>
  <c r="K68" i="2"/>
  <c r="K43" i="2"/>
</calcChain>
</file>

<file path=xl/sharedStrings.xml><?xml version="1.0" encoding="utf-8"?>
<sst xmlns="http://schemas.openxmlformats.org/spreadsheetml/2006/main" count="176" uniqueCount="47">
  <si>
    <t>BIỂU MẪU TÍNH CHI PHÍ TUÂN THỦ THỦ TỤC HÀNH CHÍNH (BIỂU MẪU 03/SCM-KSTT)</t>
  </si>
  <si>
    <t xml:space="preserve">I CHI PHÍ THỰC HIỆN TTHC HIỆN TẠI </t>
  </si>
  <si>
    <t>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</si>
  <si>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</si>
  <si>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</si>
  <si>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</si>
  <si>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</si>
  <si>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</si>
  <si>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</si>
  <si>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</si>
  <si>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</si>
  <si>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</si>
  <si>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</si>
  <si>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</si>
  <si>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</si>
  <si>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Tìm hiểu thủ tục</t>
  </si>
  <si>
    <t>Viết Tờ trình</t>
  </si>
  <si>
    <t xml:space="preserve">Lập hồ sơ </t>
  </si>
  <si>
    <t>Nộp hồ sơ</t>
  </si>
  <si>
    <t>Trực tiếp</t>
  </si>
  <si>
    <t>Bưu điện</t>
  </si>
  <si>
    <t>Internet</t>
  </si>
  <si>
    <t>Nộp phí, lệ phí, chi phí khác</t>
  </si>
  <si>
    <t>Phí</t>
  </si>
  <si>
    <t>Lệ phí</t>
  </si>
  <si>
    <t>Chi phí khác</t>
  </si>
  <si>
    <r>
      <rPr>
        <b/>
        <sz val="11"/>
        <color indexed="8"/>
        <rFont val="Times New Roman"/>
        <family val="1"/>
      </rPr>
      <t>Chuẩn bị, phục vụ việc kiểm tra, đánh giá của cơ quan có thẩm quyền</t>
    </r>
    <r>
      <rPr>
        <sz val="11"/>
        <color indexed="8"/>
        <rFont val="Times New Roman"/>
        <family val="1"/>
      </rPr>
      <t xml:space="preserve"> (nếu có)</t>
    </r>
  </si>
  <si>
    <t>kiểm tra hồ sơ</t>
  </si>
  <si>
    <t>kiểm tra, đánh giá Hồ sơ</t>
  </si>
  <si>
    <r>
      <rPr>
        <b/>
        <sz val="11"/>
        <color indexed="8"/>
        <rFont val="Times New Roman"/>
        <family val="1"/>
      </rPr>
      <t>Công việc khác</t>
    </r>
    <r>
      <rPr>
        <sz val="11"/>
        <color indexed="8"/>
        <rFont val="Times New Roman"/>
        <family val="1"/>
      </rPr>
      <t xml:space="preserve"> (nếu có)</t>
    </r>
  </si>
  <si>
    <t>Nhận kết quả</t>
  </si>
  <si>
    <t>Khác</t>
  </si>
  <si>
    <t>TỔNG</t>
  </si>
  <si>
    <t>II. CHI PHÍ THỰC HIỆN TTHC DỰ KIẾN SỬA ĐỔI, BỔ SUNG</t>
  </si>
  <si>
    <r>
      <t xml:space="preserve">Thời gian thực hiện </t>
    </r>
    <r>
      <rPr>
        <sz val="11"/>
        <color indexed="8"/>
        <rFont val="Times New Roman"/>
        <family val="1"/>
      </rPr>
      <t>(giờ)</t>
    </r>
  </si>
  <si>
    <r>
      <rPr>
        <b/>
        <sz val="11"/>
        <color indexed="8"/>
        <rFont val="Times New Roman"/>
        <family val="1"/>
      </rPr>
      <t>Mức TNBQ/ 01 giờ làm việc</t>
    </r>
    <r>
      <rPr>
        <sz val="11"/>
        <color indexed="8"/>
        <rFont val="Times New Roman"/>
        <family val="1"/>
      </rPr>
      <t xml:space="preserve"> (đồng)</t>
    </r>
  </si>
  <si>
    <r>
      <t xml:space="preserve">Mức chi phí thuê tư vấn, dịch vụ </t>
    </r>
    <r>
      <rPr>
        <sz val="11"/>
        <color indexed="8"/>
        <rFont val="Times New Roman"/>
        <family val="1"/>
      </rPr>
      <t>(đồng)</t>
    </r>
  </si>
  <si>
    <r>
      <t xml:space="preserve">Mức phí, lệ phí, chi phí khác </t>
    </r>
    <r>
      <rPr>
        <sz val="11"/>
        <color indexed="8"/>
        <rFont val="Times New Roman"/>
        <family val="1"/>
      </rPr>
      <t>(đồng)</t>
    </r>
  </si>
  <si>
    <r>
      <t xml:space="preserve">Chi phí thực hiện TTHC </t>
    </r>
    <r>
      <rPr>
        <sz val="11"/>
        <color indexed="8"/>
        <rFont val="Times New Roman"/>
        <family val="1"/>
      </rPr>
      <t>(đồng)</t>
    </r>
  </si>
  <si>
    <r>
      <t xml:space="preserve">Tổng chi phí thực hiện TTHC/
01 năm </t>
    </r>
    <r>
      <rPr>
        <sz val="11"/>
        <color indexed="8"/>
        <rFont val="Times New Roman"/>
        <family val="1"/>
      </rPr>
      <t>(đồng)</t>
    </r>
  </si>
  <si>
    <t>I CHI PHÍ THỰC HIỆN TTHC</t>
  </si>
  <si>
    <t>I CHI PHÍ THỰC HIỆN TTHC (TTHC mới)</t>
  </si>
  <si>
    <t xml:space="preserve">    TÊN THỦ TỤC HÀNH CHÍNH 1: Xác nhận tín chỉ các-bon, hạn ngạch phát thải khí nhà kính được giao dịch trên sàn giao dịch của thị trường các-bon trong nước</t>
  </si>
  <si>
    <t xml:space="preserve">    TÊN THỦ TỤC HÀNH CHÍNH 2: Thực hiện chương trình, dự án theo cơ chế trao đổi, bù trừ tín chỉ các-bon trong khung khổ Công ước Liên hợp quốc về biến đổi khí hậu</t>
  </si>
  <si>
    <t xml:space="preserve">    TÊN THỦ TỤC HÀNH CHÍNH 3: Đăng ký và báo cáo sử dụng các chất được kiểm soát </t>
  </si>
  <si>
    <t xml:space="preserve">    TÊN THỦ TỤC HÀNH CHÍNH 4: Thủ tục phân bổ, điều chỉnh, bổ sung hạn ngạch sản xuất và nhập khẩu các chất được kiểm soát </t>
  </si>
  <si>
    <t>CHI PHÍ TUÂN THỦ THỦ TỤC HÀNH CHÍNH
Dự thảo Nghị định về một số chính sách đầu tư trong lâm nghiệp (Lưu ý ngoài trừ Mức TNBQ/1 giờ làm việc được cố định là 29,629 đồng được BTC tính như năm nay là cố định, các chỉ số khác được thực hiện theo số giờ, số thủ tục thực hiện trong 1 năm và số đối tượng thực hiện cục BĐKH có thể ước lượng để đưa vào)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</si>
</sst>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Red]0.0"/>
  </numFmts>
  <fonts count="14" x14ac:knownFonts="1">
    <font>
      <sz val="11"/>
      <color theme="1"/>
      <name val="Calibri"/>
      <family val="2"/>
      <scheme val="minor"/>
    </font>
    <font>
      <b/>
      <sz val="12"/>
      <name val="Times New Roman"/>
      <family val="1"/>
    </font>
    <font>
      <b/>
      <sz val="12"/>
      <color indexed="8"/>
      <name val="Times New Roman"/>
      <family val="1"/>
    </font>
    <font>
      <sz val="12"/>
      <color indexed="8"/>
      <name val="Times New Roman"/>
      <family val="1"/>
    </font>
    <font>
      <b/>
      <sz val="11"/>
      <color indexed="8"/>
      <name val="Times New Roman"/>
      <family val="1"/>
    </font>
    <font>
      <sz val="11"/>
      <color indexed="8"/>
      <name val="Times New Roman"/>
      <family val="1"/>
    </font>
    <font>
      <sz val="11"/>
      <name val="Times New Roman"/>
      <family val="1"/>
    </font>
    <font>
      <b/>
      <sz val="11"/>
      <name val="Times New Roman"/>
      <family val="1"/>
    </font>
    <font>
      <sz val="11"/>
      <color indexed="8"/>
      <name val="Calibri"/>
      <family val="2"/>
    </font>
    <font>
      <b/>
      <sz val="13"/>
      <name val="Times New Roman"/>
      <family val="1"/>
    </font>
    <font>
      <b/>
      <sz val="11"/>
      <color theme="1"/>
      <name val="Times New Roman"/>
      <family val="1"/>
    </font>
    <font>
      <sz val="11"/>
      <color theme="1"/>
      <name val="Times New Roman"/>
      <family val="1"/>
    </font>
    <font>
      <b/>
      <i/>
      <sz val="13"/>
      <color theme="1"/>
      <name val="Times New Roman"/>
      <family val="1"/>
    </font>
    <font>
      <b/>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8" fillId="0" borderId="0" applyFont="0" applyFill="0" applyBorder="0" applyAlignment="0" applyProtection="0"/>
    <xf numFmtId="9" fontId="8" fillId="0" borderId="0" applyFont="0" applyFill="0" applyBorder="0" applyAlignment="0" applyProtection="0"/>
  </cellStyleXfs>
  <cellXfs count="50">
    <xf numFmtId="0" fontId="0" fillId="0" borderId="0" xfId="0"/>
    <xf numFmtId="0" fontId="0" fillId="0" borderId="0" xfId="0" applyAlignment="1"/>
    <xf numFmtId="0" fontId="10" fillId="0" borderId="1" xfId="0" applyFont="1" applyBorder="1" applyAlignment="1">
      <alignment horizontal="center" vertical="center"/>
    </xf>
    <xf numFmtId="0" fontId="1" fillId="0" borderId="1" xfId="0" applyNumberFormat="1" applyFont="1" applyFill="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protection locked="0"/>
    </xf>
    <xf numFmtId="3" fontId="3" fillId="0" borderId="1" xfId="0" applyNumberFormat="1" applyFont="1" applyFill="1" applyBorder="1" applyAlignment="1" applyProtection="1">
      <alignment horizontal="center" vertical="center" wrapText="1"/>
      <protection locked="0"/>
    </xf>
    <xf numFmtId="4" fontId="2" fillId="0" borderId="1" xfId="0" applyNumberFormat="1" applyFont="1" applyFill="1" applyBorder="1" applyAlignment="1" applyProtection="1">
      <alignment horizontal="center" vertical="center" wrapText="1"/>
      <protection locked="0"/>
    </xf>
    <xf numFmtId="0" fontId="11" fillId="0" borderId="1" xfId="0" applyFont="1" applyBorder="1"/>
    <xf numFmtId="0" fontId="4" fillId="0" borderId="1"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protection locked="0"/>
    </xf>
    <xf numFmtId="165" fontId="5" fillId="0" borderId="1" xfId="0" applyNumberFormat="1" applyFont="1" applyFill="1" applyBorder="1" applyAlignment="1" applyProtection="1">
      <alignment horizontal="right" vertical="center" wrapText="1"/>
      <protection locked="0"/>
    </xf>
    <xf numFmtId="3" fontId="11" fillId="0" borderId="1"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horizontal="right" vertical="center" wrapText="1"/>
      <protection locked="0"/>
    </xf>
    <xf numFmtId="0" fontId="11" fillId="0" borderId="1" xfId="0" applyFont="1" applyBorder="1" applyAlignment="1">
      <alignment horizontal="left" wrapText="1"/>
    </xf>
    <xf numFmtId="165" fontId="6" fillId="0" borderId="1" xfId="0" applyNumberFormat="1" applyFont="1" applyFill="1" applyBorder="1" applyAlignment="1" applyProtection="1">
      <alignment horizontal="right" vertical="center" wrapText="1"/>
      <protection locked="0" hidden="1"/>
    </xf>
    <xf numFmtId="3" fontId="3" fillId="0" borderId="1" xfId="0" applyNumberFormat="1" applyFont="1" applyFill="1" applyBorder="1" applyAlignment="1" applyProtection="1">
      <alignment vertical="center"/>
      <protection locked="0"/>
    </xf>
    <xf numFmtId="0" fontId="11" fillId="0" borderId="1" xfId="0" applyFont="1" applyFill="1" applyBorder="1" applyAlignment="1" applyProtection="1">
      <alignment vertical="center" wrapText="1"/>
      <protection locked="0"/>
    </xf>
    <xf numFmtId="0" fontId="11" fillId="0" borderId="1" xfId="0" applyFont="1" applyFill="1" applyBorder="1" applyAlignment="1" applyProtection="1">
      <alignment vertical="center"/>
      <protection locked="0"/>
    </xf>
    <xf numFmtId="165" fontId="4" fillId="0" borderId="1" xfId="0" applyNumberFormat="1" applyFont="1" applyFill="1" applyBorder="1" applyAlignment="1" applyProtection="1">
      <alignment horizontal="right" vertical="center" wrapText="1"/>
      <protection locked="0"/>
    </xf>
    <xf numFmtId="3" fontId="4" fillId="0" borderId="1" xfId="0" applyNumberFormat="1" applyFont="1" applyFill="1" applyBorder="1" applyAlignment="1" applyProtection="1">
      <alignment horizontal="right" vertical="center" wrapText="1"/>
      <protection locked="0"/>
    </xf>
    <xf numFmtId="0" fontId="0" fillId="0" borderId="0" xfId="0" applyBorder="1"/>
    <xf numFmtId="0" fontId="2" fillId="0" borderId="0" xfId="0" applyFont="1" applyFill="1" applyBorder="1" applyAlignment="1" applyProtection="1">
      <alignment horizontal="center" vertical="center" wrapText="1"/>
      <protection locked="0"/>
    </xf>
    <xf numFmtId="165" fontId="2" fillId="0" borderId="0" xfId="0" applyNumberFormat="1" applyFont="1" applyFill="1" applyBorder="1" applyAlignment="1" applyProtection="1">
      <alignment horizontal="right" vertical="center" wrapText="1"/>
      <protection locked="0"/>
    </xf>
    <xf numFmtId="3" fontId="2" fillId="0" borderId="0" xfId="0" applyNumberFormat="1" applyFont="1" applyFill="1" applyBorder="1" applyAlignment="1" applyProtection="1">
      <alignment horizontal="right" vertical="center" wrapText="1"/>
      <protection locked="0"/>
    </xf>
    <xf numFmtId="0" fontId="12" fillId="0" borderId="0" xfId="0" applyFont="1" applyAlignment="1" applyProtection="1">
      <alignment vertical="top" wrapText="1"/>
      <protection locked="0"/>
    </xf>
    <xf numFmtId="0" fontId="3" fillId="0" borderId="0" xfId="0" applyFont="1" applyFill="1" applyAlignment="1" applyProtection="1">
      <alignment vertical="center"/>
      <protection locked="0"/>
    </xf>
    <xf numFmtId="164" fontId="2" fillId="0" borderId="1"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right" vertical="center" wrapText="1"/>
    </xf>
    <xf numFmtId="3" fontId="5" fillId="0" borderId="1" xfId="0" applyNumberFormat="1" applyFont="1" applyFill="1" applyBorder="1" applyAlignment="1" applyProtection="1">
      <alignment horizontal="left" vertical="center" wrapText="1"/>
      <protection locked="0"/>
    </xf>
    <xf numFmtId="3" fontId="4" fillId="0" borderId="1" xfId="0" applyNumberFormat="1" applyFont="1" applyFill="1" applyBorder="1" applyAlignment="1" applyProtection="1">
      <alignment horizontal="right" vertical="center" wrapText="1"/>
    </xf>
    <xf numFmtId="0" fontId="11" fillId="0" borderId="0" xfId="0" applyFont="1" applyBorder="1"/>
    <xf numFmtId="0" fontId="4" fillId="0" borderId="0" xfId="0" applyFont="1" applyFill="1" applyBorder="1" applyAlignment="1" applyProtection="1">
      <alignment horizontal="center" vertical="center" wrapText="1"/>
      <protection locked="0"/>
    </xf>
    <xf numFmtId="165" fontId="4" fillId="0" borderId="0" xfId="0" applyNumberFormat="1" applyFont="1" applyFill="1" applyBorder="1" applyAlignment="1" applyProtection="1">
      <alignment horizontal="right" vertical="center" wrapText="1"/>
      <protection locked="0"/>
    </xf>
    <xf numFmtId="3" fontId="4" fillId="0" borderId="0" xfId="0" applyNumberFormat="1" applyFont="1" applyFill="1" applyBorder="1" applyAlignment="1" applyProtection="1">
      <alignment horizontal="right" vertical="center" wrapText="1"/>
      <protection locked="0"/>
    </xf>
    <xf numFmtId="3" fontId="4" fillId="0" borderId="0"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0" fontId="10" fillId="0" borderId="1" xfId="0" applyFont="1" applyBorder="1" applyAlignment="1">
      <alignment vertical="center"/>
    </xf>
    <xf numFmtId="164" fontId="4" fillId="0" borderId="1"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protection locked="0"/>
    </xf>
    <xf numFmtId="0" fontId="13" fillId="0" borderId="0" xfId="0" applyFont="1" applyFill="1" applyAlignment="1" applyProtection="1">
      <alignment horizontal="center"/>
      <protection locked="0"/>
    </xf>
    <xf numFmtId="0" fontId="12" fillId="0" borderId="0" xfId="0" applyFont="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protection locked="0"/>
    </xf>
    <xf numFmtId="0" fontId="2" fillId="0" borderId="0" xfId="0" applyFont="1" applyFill="1" applyAlignment="1" applyProtection="1">
      <alignment vertical="center" wrapText="1"/>
      <protection locked="0"/>
    </xf>
    <xf numFmtId="0" fontId="2" fillId="0" borderId="0" xfId="0" applyFont="1" applyFill="1" applyAlignment="1" applyProtection="1">
      <alignment horizontal="left" vertical="center"/>
      <protection locked="0"/>
    </xf>
    <xf numFmtId="0" fontId="4"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cellXfs>
  <cellStyles count="3">
    <cellStyle name="Comma 2" xfId="1" xr:uid="{00000000-0005-0000-0000-000000000000}"/>
    <cellStyle name="Normal" xfId="0" builtinId="0"/>
    <cellStyle name="Percent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9"/>
  <sheetViews>
    <sheetView tabSelected="1" topLeftCell="A4" zoomScaleNormal="100" workbookViewId="0">
      <selection activeCell="A25" sqref="A25:L25"/>
    </sheetView>
  </sheetViews>
  <sheetFormatPr defaultColWidth="9.85546875" defaultRowHeight="15" x14ac:dyDescent="0.25"/>
  <cols>
    <col min="1" max="1" width="3.42578125" customWidth="1"/>
    <col min="2" max="2" width="22.140625" customWidth="1"/>
    <col min="3" max="3" width="23.140625" customWidth="1"/>
    <col min="4" max="9" width="9.85546875" customWidth="1"/>
    <col min="10" max="10" width="13.42578125" bestFit="1" customWidth="1"/>
    <col min="11" max="11" width="15.85546875" bestFit="1" customWidth="1"/>
    <col min="12" max="12" width="7" customWidth="1"/>
  </cols>
  <sheetData>
    <row r="1" spans="1:12" ht="16.5" x14ac:dyDescent="0.25">
      <c r="B1" s="42" t="s">
        <v>0</v>
      </c>
      <c r="C1" s="42"/>
      <c r="D1" s="42"/>
      <c r="E1" s="42"/>
      <c r="F1" s="42"/>
      <c r="G1" s="42"/>
      <c r="H1" s="42"/>
      <c r="I1" s="42"/>
      <c r="J1" s="42"/>
      <c r="K1" s="42"/>
    </row>
    <row r="2" spans="1:12" ht="17.25" x14ac:dyDescent="0.25">
      <c r="B2" s="1"/>
      <c r="C2" s="1"/>
      <c r="D2" s="1"/>
      <c r="I2" s="43"/>
      <c r="J2" s="43"/>
      <c r="K2" s="43"/>
      <c r="L2" s="24"/>
    </row>
    <row r="3" spans="1:12" ht="81.599999999999994" customHeight="1" x14ac:dyDescent="0.25">
      <c r="B3" s="44" t="s">
        <v>46</v>
      </c>
      <c r="C3" s="45"/>
      <c r="D3" s="45"/>
      <c r="E3" s="45"/>
      <c r="F3" s="45"/>
      <c r="G3" s="45"/>
      <c r="H3" s="45"/>
      <c r="I3" s="45"/>
      <c r="J3" s="45"/>
      <c r="K3" s="45"/>
    </row>
    <row r="4" spans="1:12" ht="38.25" customHeight="1" x14ac:dyDescent="0.25">
      <c r="A4" s="46" t="s">
        <v>42</v>
      </c>
      <c r="B4" s="46"/>
      <c r="C4" s="46"/>
      <c r="D4" s="46"/>
      <c r="E4" s="46"/>
      <c r="F4" s="46"/>
      <c r="G4" s="46"/>
      <c r="H4" s="46"/>
      <c r="I4" s="46"/>
      <c r="J4" s="46"/>
      <c r="K4" s="46"/>
      <c r="L4" s="46"/>
    </row>
    <row r="5" spans="1:12" ht="15.75" x14ac:dyDescent="0.25">
      <c r="B5" s="47" t="s">
        <v>1</v>
      </c>
      <c r="C5" s="47"/>
      <c r="D5" s="47"/>
      <c r="E5" s="47"/>
      <c r="F5" s="47"/>
      <c r="G5" s="47"/>
      <c r="H5" s="47"/>
      <c r="I5" s="47"/>
      <c r="J5" s="47"/>
      <c r="K5" s="47"/>
      <c r="L5" s="25"/>
    </row>
    <row r="6" spans="1:12" ht="94.5" x14ac:dyDescent="0.25">
      <c r="A6" s="2" t="s">
        <v>2</v>
      </c>
      <c r="B6" s="3" t="s">
        <v>3</v>
      </c>
      <c r="C6" s="3" t="s">
        <v>4</v>
      </c>
      <c r="D6" s="4" t="s">
        <v>5</v>
      </c>
      <c r="E6" s="5" t="s">
        <v>6</v>
      </c>
      <c r="F6" s="6" t="s">
        <v>7</v>
      </c>
      <c r="G6" s="4" t="s">
        <v>8</v>
      </c>
      <c r="H6" s="4" t="s">
        <v>9</v>
      </c>
      <c r="I6" s="4" t="s">
        <v>10</v>
      </c>
      <c r="J6" s="26" t="s">
        <v>11</v>
      </c>
      <c r="K6" s="26" t="s">
        <v>12</v>
      </c>
      <c r="L6" s="4" t="s">
        <v>13</v>
      </c>
    </row>
    <row r="7" spans="1:12" ht="14.1" customHeight="1" x14ac:dyDescent="0.25">
      <c r="A7" s="7">
        <v>1</v>
      </c>
      <c r="B7" s="8" t="s">
        <v>14</v>
      </c>
      <c r="C7" s="9"/>
      <c r="D7" s="10"/>
      <c r="E7" s="11"/>
      <c r="F7" s="12"/>
      <c r="G7" s="12"/>
      <c r="H7" s="12"/>
      <c r="I7" s="12"/>
      <c r="J7" s="27"/>
      <c r="K7" s="27"/>
      <c r="L7" s="28"/>
    </row>
    <row r="8" spans="1:12" ht="14.1" customHeight="1" x14ac:dyDescent="0.25">
      <c r="A8" s="7"/>
      <c r="B8" s="13" t="s">
        <v>14</v>
      </c>
      <c r="C8" s="9" t="s">
        <v>15</v>
      </c>
      <c r="D8" s="14">
        <v>3</v>
      </c>
      <c r="E8" s="15">
        <v>29628</v>
      </c>
      <c r="F8" s="12"/>
      <c r="G8" s="12"/>
      <c r="H8" s="12">
        <v>1</v>
      </c>
      <c r="I8" s="12">
        <v>200</v>
      </c>
      <c r="J8" s="27">
        <f>D8*E8</f>
        <v>88884</v>
      </c>
      <c r="K8" s="27">
        <f>I8*J8</f>
        <v>17776800</v>
      </c>
      <c r="L8" s="28"/>
    </row>
    <row r="9" spans="1:12" ht="14.1" customHeight="1" x14ac:dyDescent="0.25">
      <c r="A9" s="7"/>
      <c r="B9" s="9"/>
      <c r="C9" s="16" t="s">
        <v>16</v>
      </c>
      <c r="D9" s="14">
        <v>4</v>
      </c>
      <c r="E9" s="15">
        <v>29628</v>
      </c>
      <c r="F9" s="12"/>
      <c r="G9" s="12"/>
      <c r="H9" s="12">
        <v>1</v>
      </c>
      <c r="I9" s="12">
        <v>200</v>
      </c>
      <c r="J9" s="27">
        <f t="shared" ref="J9:J21" si="0">D9*E9</f>
        <v>118512</v>
      </c>
      <c r="K9" s="27">
        <f t="shared" ref="K9:K21" si="1">I9*J9</f>
        <v>23702400</v>
      </c>
      <c r="L9" s="28"/>
    </row>
    <row r="10" spans="1:12" ht="14.1" customHeight="1" x14ac:dyDescent="0.25">
      <c r="A10" s="7"/>
      <c r="B10" s="9"/>
      <c r="C10" s="9" t="s">
        <v>17</v>
      </c>
      <c r="D10" s="14">
        <v>10</v>
      </c>
      <c r="E10" s="15">
        <v>29628</v>
      </c>
      <c r="F10" s="12"/>
      <c r="G10" s="12"/>
      <c r="H10" s="12">
        <v>1</v>
      </c>
      <c r="I10" s="12">
        <v>200</v>
      </c>
      <c r="J10" s="27">
        <f t="shared" si="0"/>
        <v>296280</v>
      </c>
      <c r="K10" s="27">
        <f t="shared" si="1"/>
        <v>59256000</v>
      </c>
      <c r="L10" s="28"/>
    </row>
    <row r="11" spans="1:12" ht="14.1" customHeight="1" x14ac:dyDescent="0.25">
      <c r="A11" s="7">
        <v>2</v>
      </c>
      <c r="B11" s="8" t="s">
        <v>18</v>
      </c>
      <c r="C11" s="9" t="s">
        <v>21</v>
      </c>
      <c r="D11" s="14"/>
      <c r="E11" s="11"/>
      <c r="F11" s="12"/>
      <c r="G11" s="12"/>
      <c r="H11" s="12">
        <v>1</v>
      </c>
      <c r="I11" s="12">
        <v>200</v>
      </c>
      <c r="J11" s="27">
        <f t="shared" si="0"/>
        <v>0</v>
      </c>
      <c r="K11" s="27">
        <f t="shared" si="1"/>
        <v>0</v>
      </c>
      <c r="L11" s="28"/>
    </row>
    <row r="12" spans="1:12" ht="28.5" x14ac:dyDescent="0.25">
      <c r="A12" s="7">
        <v>3</v>
      </c>
      <c r="B12" s="8" t="s">
        <v>22</v>
      </c>
      <c r="C12" s="9"/>
      <c r="D12" s="14"/>
      <c r="E12" s="11"/>
      <c r="F12" s="12"/>
      <c r="G12" s="12"/>
      <c r="H12" s="12">
        <v>0</v>
      </c>
      <c r="I12" s="12">
        <v>0</v>
      </c>
      <c r="J12" s="27">
        <f t="shared" si="0"/>
        <v>0</v>
      </c>
      <c r="K12" s="27">
        <f t="shared" si="1"/>
        <v>0</v>
      </c>
      <c r="L12" s="28"/>
    </row>
    <row r="13" spans="1:12" x14ac:dyDescent="0.25">
      <c r="A13" s="7"/>
      <c r="B13" s="9" t="s">
        <v>23</v>
      </c>
      <c r="C13" s="9"/>
      <c r="D13" s="14">
        <v>0</v>
      </c>
      <c r="E13" s="11"/>
      <c r="F13" s="12"/>
      <c r="G13" s="12"/>
      <c r="H13" s="12">
        <v>0</v>
      </c>
      <c r="I13" s="12">
        <v>0</v>
      </c>
      <c r="J13" s="27">
        <f t="shared" si="0"/>
        <v>0</v>
      </c>
      <c r="K13" s="27">
        <f t="shared" si="1"/>
        <v>0</v>
      </c>
      <c r="L13" s="28"/>
    </row>
    <row r="14" spans="1:12" x14ac:dyDescent="0.25">
      <c r="A14" s="7"/>
      <c r="B14" s="9" t="s">
        <v>24</v>
      </c>
      <c r="C14" s="9"/>
      <c r="D14" s="14">
        <v>0</v>
      </c>
      <c r="E14" s="11"/>
      <c r="F14" s="12"/>
      <c r="G14" s="12"/>
      <c r="H14" s="12">
        <v>0</v>
      </c>
      <c r="I14" s="12">
        <v>0</v>
      </c>
      <c r="J14" s="27">
        <f t="shared" si="0"/>
        <v>0</v>
      </c>
      <c r="K14" s="27">
        <f t="shared" si="1"/>
        <v>0</v>
      </c>
      <c r="L14" s="28"/>
    </row>
    <row r="15" spans="1:12" x14ac:dyDescent="0.25">
      <c r="A15" s="7"/>
      <c r="B15" s="9" t="s">
        <v>25</v>
      </c>
      <c r="C15" s="9"/>
      <c r="D15" s="14"/>
      <c r="E15" s="11"/>
      <c r="F15" s="12"/>
      <c r="G15" s="12"/>
      <c r="H15" s="12">
        <v>0</v>
      </c>
      <c r="I15" s="12">
        <v>0</v>
      </c>
      <c r="J15" s="27">
        <f t="shared" si="0"/>
        <v>0</v>
      </c>
      <c r="K15" s="27">
        <f t="shared" si="1"/>
        <v>0</v>
      </c>
      <c r="L15" s="28"/>
    </row>
    <row r="16" spans="1:12" ht="57.75" x14ac:dyDescent="0.25">
      <c r="A16" s="7">
        <v>4</v>
      </c>
      <c r="B16" s="9" t="s">
        <v>26</v>
      </c>
      <c r="C16" s="9"/>
      <c r="D16" s="14"/>
      <c r="E16" s="11"/>
      <c r="F16" s="12"/>
      <c r="G16" s="12"/>
      <c r="H16" s="12"/>
      <c r="I16" s="12"/>
      <c r="J16" s="27">
        <f t="shared" si="0"/>
        <v>0</v>
      </c>
      <c r="K16" s="27">
        <f t="shared" si="1"/>
        <v>0</v>
      </c>
      <c r="L16" s="28"/>
    </row>
    <row r="17" spans="1:12" ht="14.1" customHeight="1" x14ac:dyDescent="0.25">
      <c r="A17" s="7"/>
      <c r="B17" s="17"/>
      <c r="C17" s="9" t="s">
        <v>27</v>
      </c>
      <c r="D17" s="14">
        <v>2</v>
      </c>
      <c r="E17" s="15">
        <v>29628</v>
      </c>
      <c r="F17" s="12"/>
      <c r="G17" s="12"/>
      <c r="H17" s="12">
        <v>1</v>
      </c>
      <c r="I17" s="12">
        <v>200</v>
      </c>
      <c r="J17" s="27">
        <f t="shared" si="0"/>
        <v>59256</v>
      </c>
      <c r="K17" s="27">
        <f t="shared" si="1"/>
        <v>11851200</v>
      </c>
      <c r="L17" s="28"/>
    </row>
    <row r="18" spans="1:12" ht="14.1" customHeight="1" x14ac:dyDescent="0.25">
      <c r="A18" s="7"/>
      <c r="B18" s="9"/>
      <c r="C18" s="9" t="s">
        <v>28</v>
      </c>
      <c r="D18" s="14">
        <v>30</v>
      </c>
      <c r="E18" s="15">
        <v>29628</v>
      </c>
      <c r="F18" s="12"/>
      <c r="G18" s="12"/>
      <c r="H18" s="12">
        <v>1</v>
      </c>
      <c r="I18" s="12">
        <v>200</v>
      </c>
      <c r="J18" s="27">
        <f t="shared" si="0"/>
        <v>888840</v>
      </c>
      <c r="K18" s="27">
        <f t="shared" si="1"/>
        <v>177768000</v>
      </c>
      <c r="L18" s="28"/>
    </row>
    <row r="19" spans="1:12" ht="12.95" customHeight="1" x14ac:dyDescent="0.25">
      <c r="A19" s="7">
        <v>5</v>
      </c>
      <c r="B19" s="9" t="s">
        <v>29</v>
      </c>
      <c r="C19" s="9"/>
      <c r="D19" s="14">
        <v>0</v>
      </c>
      <c r="E19" s="11"/>
      <c r="F19" s="12"/>
      <c r="G19" s="12"/>
      <c r="H19" s="12">
        <v>1</v>
      </c>
      <c r="I19" s="12">
        <v>0</v>
      </c>
      <c r="J19" s="27">
        <f t="shared" si="0"/>
        <v>0</v>
      </c>
      <c r="K19" s="27">
        <f t="shared" si="1"/>
        <v>0</v>
      </c>
      <c r="L19" s="28"/>
    </row>
    <row r="20" spans="1:12" ht="12.95" customHeight="1" x14ac:dyDescent="0.25">
      <c r="A20" s="7">
        <v>6</v>
      </c>
      <c r="B20" s="8" t="s">
        <v>30</v>
      </c>
      <c r="C20" s="9" t="s">
        <v>21</v>
      </c>
      <c r="D20" s="14">
        <v>0</v>
      </c>
      <c r="E20" s="11"/>
      <c r="F20" s="12"/>
      <c r="G20" s="12"/>
      <c r="H20" s="12">
        <v>1</v>
      </c>
      <c r="I20" s="12">
        <v>0</v>
      </c>
      <c r="J20" s="27">
        <f t="shared" si="0"/>
        <v>0</v>
      </c>
      <c r="K20" s="27">
        <f t="shared" si="1"/>
        <v>0</v>
      </c>
      <c r="L20" s="28"/>
    </row>
    <row r="21" spans="1:12" ht="12.95" customHeight="1" x14ac:dyDescent="0.25">
      <c r="A21" s="7"/>
      <c r="B21" s="9"/>
      <c r="C21" s="9" t="s">
        <v>31</v>
      </c>
      <c r="D21" s="14">
        <v>0</v>
      </c>
      <c r="E21" s="11"/>
      <c r="F21" s="12"/>
      <c r="G21" s="12"/>
      <c r="H21" s="12">
        <v>1</v>
      </c>
      <c r="I21" s="12">
        <v>0</v>
      </c>
      <c r="J21" s="27">
        <f t="shared" si="0"/>
        <v>0</v>
      </c>
      <c r="K21" s="27">
        <f t="shared" si="1"/>
        <v>0</v>
      </c>
      <c r="L21" s="28"/>
    </row>
    <row r="22" spans="1:12" ht="12.95" customHeight="1" x14ac:dyDescent="0.25">
      <c r="A22" s="7"/>
      <c r="B22" s="48" t="s">
        <v>32</v>
      </c>
      <c r="C22" s="48"/>
      <c r="D22" s="18"/>
      <c r="E22" s="19"/>
      <c r="F22" s="19"/>
      <c r="G22" s="19">
        <v>0</v>
      </c>
      <c r="H22" s="19"/>
      <c r="I22" s="19"/>
      <c r="J22" s="29">
        <f>SUM(J7:J21)</f>
        <v>1451772</v>
      </c>
      <c r="K22" s="29">
        <f>SUM(K7:K21)</f>
        <v>290354400</v>
      </c>
      <c r="L22" s="19"/>
    </row>
    <row r="23" spans="1:12" x14ac:dyDescent="0.25">
      <c r="A23" s="30"/>
      <c r="B23" s="31"/>
      <c r="C23" s="31"/>
      <c r="D23" s="32"/>
      <c r="E23" s="33"/>
      <c r="F23" s="33"/>
      <c r="G23" s="33"/>
      <c r="H23" s="33"/>
      <c r="I23" s="33"/>
      <c r="J23" s="34"/>
      <c r="K23" s="34"/>
      <c r="L23" s="33"/>
    </row>
    <row r="25" spans="1:12" ht="32.25" customHeight="1" x14ac:dyDescent="0.25">
      <c r="A25" s="49" t="s">
        <v>43</v>
      </c>
      <c r="B25" s="49"/>
      <c r="C25" s="49"/>
      <c r="D25" s="49"/>
      <c r="E25" s="49"/>
      <c r="F25" s="49"/>
      <c r="G25" s="49"/>
      <c r="H25" s="49"/>
      <c r="I25" s="49"/>
      <c r="J25" s="49"/>
      <c r="K25" s="49"/>
      <c r="L25" s="49"/>
    </row>
    <row r="26" spans="1:12" ht="15.75" x14ac:dyDescent="0.25">
      <c r="B26" s="47" t="s">
        <v>41</v>
      </c>
      <c r="C26" s="47"/>
      <c r="D26" s="47"/>
      <c r="E26" s="47"/>
      <c r="F26" s="47"/>
      <c r="G26" s="47"/>
      <c r="H26" s="47"/>
      <c r="I26" s="47"/>
      <c r="J26" s="47"/>
      <c r="K26" s="47"/>
      <c r="L26" s="25"/>
    </row>
    <row r="27" spans="1:12" ht="94.5" x14ac:dyDescent="0.25">
      <c r="A27" s="2" t="s">
        <v>2</v>
      </c>
      <c r="B27" s="3" t="s">
        <v>3</v>
      </c>
      <c r="C27" s="3" t="s">
        <v>4</v>
      </c>
      <c r="D27" s="4" t="s">
        <v>5</v>
      </c>
      <c r="E27" s="5" t="s">
        <v>6</v>
      </c>
      <c r="F27" s="6" t="s">
        <v>7</v>
      </c>
      <c r="G27" s="4" t="s">
        <v>8</v>
      </c>
      <c r="H27" s="4" t="s">
        <v>9</v>
      </c>
      <c r="I27" s="4" t="s">
        <v>10</v>
      </c>
      <c r="J27" s="26" t="s">
        <v>11</v>
      </c>
      <c r="K27" s="26" t="s">
        <v>12</v>
      </c>
      <c r="L27" s="4" t="s">
        <v>13</v>
      </c>
    </row>
    <row r="28" spans="1:12" ht="14.1" customHeight="1" x14ac:dyDescent="0.25">
      <c r="A28" s="7">
        <v>1</v>
      </c>
      <c r="B28" s="8" t="s">
        <v>14</v>
      </c>
      <c r="C28" s="9"/>
      <c r="D28" s="10"/>
      <c r="E28" s="11"/>
      <c r="F28" s="12"/>
      <c r="G28" s="12"/>
      <c r="H28" s="12"/>
      <c r="I28" s="12"/>
      <c r="J28" s="27"/>
      <c r="K28" s="27"/>
      <c r="L28" s="28"/>
    </row>
    <row r="29" spans="1:12" ht="14.1" customHeight="1" x14ac:dyDescent="0.25">
      <c r="A29" s="7"/>
      <c r="B29" s="13" t="s">
        <v>14</v>
      </c>
      <c r="C29" s="9" t="s">
        <v>15</v>
      </c>
      <c r="D29" s="14">
        <v>3</v>
      </c>
      <c r="E29" s="15">
        <v>29628</v>
      </c>
      <c r="F29" s="12"/>
      <c r="G29" s="12"/>
      <c r="H29" s="12">
        <v>1</v>
      </c>
      <c r="I29" s="12">
        <v>20</v>
      </c>
      <c r="J29" s="27">
        <f>D29*E29</f>
        <v>88884</v>
      </c>
      <c r="K29" s="27">
        <f>I29*J29</f>
        <v>1777680</v>
      </c>
      <c r="L29" s="28"/>
    </row>
    <row r="30" spans="1:12" ht="14.1" customHeight="1" x14ac:dyDescent="0.25">
      <c r="A30" s="7"/>
      <c r="B30" s="9"/>
      <c r="C30" s="16" t="s">
        <v>16</v>
      </c>
      <c r="D30" s="14">
        <v>4</v>
      </c>
      <c r="E30" s="15">
        <v>29628</v>
      </c>
      <c r="F30" s="12"/>
      <c r="G30" s="12"/>
      <c r="H30" s="12">
        <v>1</v>
      </c>
      <c r="I30" s="12">
        <v>20</v>
      </c>
      <c r="J30" s="27">
        <f t="shared" ref="J30:J42" si="2">D30*E30</f>
        <v>118512</v>
      </c>
      <c r="K30" s="27">
        <f t="shared" ref="K30:K42" si="3">I30*J30</f>
        <v>2370240</v>
      </c>
      <c r="L30" s="28"/>
    </row>
    <row r="31" spans="1:12" ht="14.1" customHeight="1" x14ac:dyDescent="0.25">
      <c r="A31" s="7"/>
      <c r="B31" s="9"/>
      <c r="C31" s="9" t="s">
        <v>17</v>
      </c>
      <c r="D31" s="14">
        <v>10</v>
      </c>
      <c r="E31" s="15">
        <v>29628</v>
      </c>
      <c r="F31" s="12"/>
      <c r="G31" s="12"/>
      <c r="H31" s="12">
        <v>1</v>
      </c>
      <c r="I31" s="12">
        <v>20</v>
      </c>
      <c r="J31" s="27">
        <f t="shared" si="2"/>
        <v>296280</v>
      </c>
      <c r="K31" s="27">
        <f t="shared" si="3"/>
        <v>5925600</v>
      </c>
      <c r="L31" s="28"/>
    </row>
    <row r="32" spans="1:12" ht="14.1" customHeight="1" x14ac:dyDescent="0.25">
      <c r="A32" s="7">
        <v>2</v>
      </c>
      <c r="B32" s="8" t="s">
        <v>18</v>
      </c>
      <c r="C32" s="9" t="s">
        <v>21</v>
      </c>
      <c r="D32" s="14"/>
      <c r="E32" s="11"/>
      <c r="F32" s="12"/>
      <c r="G32" s="12"/>
      <c r="H32" s="12">
        <v>1</v>
      </c>
      <c r="I32" s="12">
        <v>20</v>
      </c>
      <c r="J32" s="27">
        <f t="shared" si="2"/>
        <v>0</v>
      </c>
      <c r="K32" s="27">
        <f t="shared" si="3"/>
        <v>0</v>
      </c>
      <c r="L32" s="28"/>
    </row>
    <row r="33" spans="1:12" ht="28.5" x14ac:dyDescent="0.25">
      <c r="A33" s="7">
        <v>3</v>
      </c>
      <c r="B33" s="8" t="s">
        <v>22</v>
      </c>
      <c r="C33" s="9"/>
      <c r="D33" s="14"/>
      <c r="E33" s="11"/>
      <c r="F33" s="12"/>
      <c r="G33" s="12"/>
      <c r="H33" s="12">
        <v>0</v>
      </c>
      <c r="I33" s="12">
        <v>0</v>
      </c>
      <c r="J33" s="27">
        <f t="shared" si="2"/>
        <v>0</v>
      </c>
      <c r="K33" s="27">
        <f t="shared" si="3"/>
        <v>0</v>
      </c>
      <c r="L33" s="28"/>
    </row>
    <row r="34" spans="1:12" x14ac:dyDescent="0.25">
      <c r="A34" s="7"/>
      <c r="B34" s="9" t="s">
        <v>23</v>
      </c>
      <c r="C34" s="9"/>
      <c r="D34" s="14">
        <v>0</v>
      </c>
      <c r="E34" s="11"/>
      <c r="F34" s="12"/>
      <c r="G34" s="12"/>
      <c r="H34" s="12">
        <v>0</v>
      </c>
      <c r="I34" s="12">
        <v>0</v>
      </c>
      <c r="J34" s="27">
        <f t="shared" si="2"/>
        <v>0</v>
      </c>
      <c r="K34" s="27">
        <f t="shared" si="3"/>
        <v>0</v>
      </c>
      <c r="L34" s="28"/>
    </row>
    <row r="35" spans="1:12" x14ac:dyDescent="0.25">
      <c r="A35" s="7"/>
      <c r="B35" s="9" t="s">
        <v>24</v>
      </c>
      <c r="C35" s="9"/>
      <c r="D35" s="14">
        <v>0</v>
      </c>
      <c r="E35" s="11"/>
      <c r="F35" s="12"/>
      <c r="G35" s="12"/>
      <c r="H35" s="12">
        <v>0</v>
      </c>
      <c r="I35" s="12">
        <v>0</v>
      </c>
      <c r="J35" s="27">
        <f t="shared" si="2"/>
        <v>0</v>
      </c>
      <c r="K35" s="27">
        <f t="shared" si="3"/>
        <v>0</v>
      </c>
      <c r="L35" s="28"/>
    </row>
    <row r="36" spans="1:12" x14ac:dyDescent="0.25">
      <c r="A36" s="7"/>
      <c r="B36" s="9" t="s">
        <v>25</v>
      </c>
      <c r="C36" s="9"/>
      <c r="D36" s="14"/>
      <c r="E36" s="11"/>
      <c r="F36" s="12"/>
      <c r="G36" s="12"/>
      <c r="H36" s="12">
        <v>0</v>
      </c>
      <c r="I36" s="12">
        <v>0</v>
      </c>
      <c r="J36" s="27">
        <f t="shared" si="2"/>
        <v>0</v>
      </c>
      <c r="K36" s="27">
        <f t="shared" si="3"/>
        <v>0</v>
      </c>
      <c r="L36" s="28"/>
    </row>
    <row r="37" spans="1:12" ht="57.75" x14ac:dyDescent="0.25">
      <c r="A37" s="7">
        <v>4</v>
      </c>
      <c r="B37" s="9" t="s">
        <v>26</v>
      </c>
      <c r="C37" s="9"/>
      <c r="D37" s="14"/>
      <c r="E37" s="11"/>
      <c r="F37" s="12"/>
      <c r="G37" s="12"/>
      <c r="H37" s="12"/>
      <c r="I37" s="12"/>
      <c r="J37" s="27">
        <f t="shared" si="2"/>
        <v>0</v>
      </c>
      <c r="K37" s="27">
        <f t="shared" si="3"/>
        <v>0</v>
      </c>
      <c r="L37" s="28"/>
    </row>
    <row r="38" spans="1:12" ht="14.1" customHeight="1" x14ac:dyDescent="0.25">
      <c r="A38" s="7"/>
      <c r="B38" s="17"/>
      <c r="C38" s="9" t="s">
        <v>27</v>
      </c>
      <c r="D38" s="14">
        <v>2</v>
      </c>
      <c r="E38" s="15">
        <v>29628</v>
      </c>
      <c r="F38" s="12"/>
      <c r="G38" s="12"/>
      <c r="H38" s="12">
        <v>1</v>
      </c>
      <c r="I38" s="12">
        <v>20</v>
      </c>
      <c r="J38" s="27">
        <f t="shared" si="2"/>
        <v>59256</v>
      </c>
      <c r="K38" s="27">
        <f t="shared" si="3"/>
        <v>1185120</v>
      </c>
      <c r="L38" s="28"/>
    </row>
    <row r="39" spans="1:12" ht="14.1" customHeight="1" x14ac:dyDescent="0.25">
      <c r="A39" s="7"/>
      <c r="B39" s="9"/>
      <c r="C39" s="9" t="s">
        <v>28</v>
      </c>
      <c r="D39" s="14">
        <v>30</v>
      </c>
      <c r="E39" s="15">
        <v>29628</v>
      </c>
      <c r="F39" s="12"/>
      <c r="G39" s="12"/>
      <c r="H39" s="12">
        <v>1</v>
      </c>
      <c r="I39" s="12">
        <v>20</v>
      </c>
      <c r="J39" s="27">
        <f t="shared" si="2"/>
        <v>888840</v>
      </c>
      <c r="K39" s="27">
        <f t="shared" si="3"/>
        <v>17776800</v>
      </c>
      <c r="L39" s="28"/>
    </row>
    <row r="40" spans="1:12" ht="33" customHeight="1" x14ac:dyDescent="0.25">
      <c r="A40" s="7">
        <v>5</v>
      </c>
      <c r="B40" s="9" t="s">
        <v>29</v>
      </c>
      <c r="C40" s="9"/>
      <c r="D40" s="14">
        <v>0</v>
      </c>
      <c r="E40" s="11"/>
      <c r="F40" s="12"/>
      <c r="G40" s="12"/>
      <c r="H40" s="12">
        <v>1</v>
      </c>
      <c r="I40" s="12">
        <v>0</v>
      </c>
      <c r="J40" s="27">
        <f t="shared" si="2"/>
        <v>0</v>
      </c>
      <c r="K40" s="27">
        <f t="shared" si="3"/>
        <v>0</v>
      </c>
      <c r="L40" s="28"/>
    </row>
    <row r="41" spans="1:12" ht="12.95" customHeight="1" x14ac:dyDescent="0.25">
      <c r="A41" s="7">
        <v>6</v>
      </c>
      <c r="B41" s="8" t="s">
        <v>30</v>
      </c>
      <c r="C41" s="9" t="s">
        <v>21</v>
      </c>
      <c r="D41" s="14">
        <v>0</v>
      </c>
      <c r="E41" s="11"/>
      <c r="F41" s="12"/>
      <c r="G41" s="12"/>
      <c r="H41" s="12">
        <v>1</v>
      </c>
      <c r="I41" s="12">
        <v>0</v>
      </c>
      <c r="J41" s="27">
        <f t="shared" si="2"/>
        <v>0</v>
      </c>
      <c r="K41" s="27">
        <f t="shared" si="3"/>
        <v>0</v>
      </c>
      <c r="L41" s="28"/>
    </row>
    <row r="42" spans="1:12" ht="12.95" customHeight="1" x14ac:dyDescent="0.25">
      <c r="A42" s="7"/>
      <c r="B42" s="9"/>
      <c r="C42" s="9" t="s">
        <v>31</v>
      </c>
      <c r="D42" s="14">
        <v>0</v>
      </c>
      <c r="E42" s="11"/>
      <c r="F42" s="12"/>
      <c r="G42" s="12"/>
      <c r="H42" s="12">
        <v>1</v>
      </c>
      <c r="I42" s="12">
        <v>0</v>
      </c>
      <c r="J42" s="27">
        <f t="shared" si="2"/>
        <v>0</v>
      </c>
      <c r="K42" s="27">
        <f t="shared" si="3"/>
        <v>0</v>
      </c>
      <c r="L42" s="28"/>
    </row>
    <row r="43" spans="1:12" ht="12.95" customHeight="1" x14ac:dyDescent="0.25">
      <c r="A43" s="7"/>
      <c r="B43" s="48" t="s">
        <v>32</v>
      </c>
      <c r="C43" s="48"/>
      <c r="D43" s="18"/>
      <c r="E43" s="19"/>
      <c r="F43" s="19"/>
      <c r="G43" s="19">
        <v>0</v>
      </c>
      <c r="H43" s="19"/>
      <c r="I43" s="19"/>
      <c r="J43" s="29">
        <f>SUM(J28:J42)</f>
        <v>1451772</v>
      </c>
      <c r="K43" s="29">
        <f>SUM(K28:K42)</f>
        <v>29035440</v>
      </c>
      <c r="L43" s="19"/>
    </row>
    <row r="44" spans="1:12" ht="15.75" x14ac:dyDescent="0.25">
      <c r="A44" s="20"/>
      <c r="B44" s="21"/>
      <c r="C44" s="21"/>
      <c r="D44" s="22"/>
      <c r="E44" s="23"/>
      <c r="F44" s="23"/>
      <c r="G44" s="23"/>
      <c r="H44" s="23"/>
      <c r="I44" s="23"/>
      <c r="J44" s="23"/>
      <c r="K44" s="23"/>
      <c r="L44" s="23"/>
    </row>
    <row r="46" spans="1:12" ht="18.75" customHeight="1" x14ac:dyDescent="0.25">
      <c r="A46" s="49" t="s">
        <v>44</v>
      </c>
      <c r="B46" s="49"/>
      <c r="C46" s="49"/>
      <c r="D46" s="49"/>
      <c r="E46" s="49"/>
      <c r="F46" s="49"/>
      <c r="G46" s="49"/>
      <c r="H46" s="49"/>
      <c r="I46" s="49"/>
      <c r="J46" s="49"/>
      <c r="K46" s="49"/>
      <c r="L46" s="49"/>
    </row>
    <row r="47" spans="1:12" ht="15.75" customHeight="1" x14ac:dyDescent="0.25">
      <c r="A47" s="41" t="s">
        <v>40</v>
      </c>
      <c r="B47" s="41"/>
      <c r="C47" s="41"/>
      <c r="D47" s="41"/>
      <c r="E47" s="41"/>
      <c r="F47" s="41"/>
      <c r="G47" s="41"/>
      <c r="H47" s="41"/>
      <c r="I47" s="41"/>
      <c r="J47" s="41"/>
      <c r="K47" s="41"/>
      <c r="L47" s="41"/>
    </row>
    <row r="48" spans="1:12" ht="83.25" customHeight="1" x14ac:dyDescent="0.25">
      <c r="A48" s="2" t="s">
        <v>2</v>
      </c>
      <c r="B48" s="3" t="s">
        <v>3</v>
      </c>
      <c r="C48" s="3" t="s">
        <v>4</v>
      </c>
      <c r="D48" s="4" t="s">
        <v>5</v>
      </c>
      <c r="E48" s="5" t="s">
        <v>6</v>
      </c>
      <c r="F48" s="6" t="s">
        <v>7</v>
      </c>
      <c r="G48" s="4" t="s">
        <v>8</v>
      </c>
      <c r="H48" s="4" t="s">
        <v>9</v>
      </c>
      <c r="I48" s="4" t="s">
        <v>10</v>
      </c>
      <c r="J48" s="26" t="s">
        <v>11</v>
      </c>
      <c r="K48" s="26" t="s">
        <v>12</v>
      </c>
      <c r="L48" s="4" t="s">
        <v>13</v>
      </c>
    </row>
    <row r="49" spans="1:12" ht="20.45" customHeight="1" x14ac:dyDescent="0.25">
      <c r="A49" s="7">
        <v>1</v>
      </c>
      <c r="B49" s="8" t="s">
        <v>14</v>
      </c>
      <c r="C49" s="9"/>
      <c r="D49" s="10"/>
      <c r="E49" s="11"/>
      <c r="F49" s="12"/>
      <c r="G49" s="12"/>
      <c r="H49" s="12"/>
      <c r="I49" s="12"/>
      <c r="J49" s="27"/>
      <c r="K49" s="27"/>
      <c r="L49" s="28"/>
    </row>
    <row r="50" spans="1:12" ht="15.75" x14ac:dyDescent="0.25">
      <c r="A50" s="7"/>
      <c r="B50" s="13" t="s">
        <v>14</v>
      </c>
      <c r="C50" s="9" t="s">
        <v>15</v>
      </c>
      <c r="D50" s="14">
        <v>3</v>
      </c>
      <c r="E50" s="15">
        <v>29628</v>
      </c>
      <c r="F50" s="12"/>
      <c r="G50" s="12"/>
      <c r="H50" s="12">
        <v>1</v>
      </c>
      <c r="I50" s="12">
        <v>63</v>
      </c>
      <c r="J50" s="27">
        <f>D50*E50</f>
        <v>88884</v>
      </c>
      <c r="K50" s="27">
        <f>I50*J50</f>
        <v>5599692</v>
      </c>
      <c r="L50" s="28"/>
    </row>
    <row r="51" spans="1:12" ht="15.75" x14ac:dyDescent="0.25">
      <c r="A51" s="7"/>
      <c r="B51" s="9"/>
      <c r="C51" s="16" t="s">
        <v>16</v>
      </c>
      <c r="D51" s="14">
        <v>4</v>
      </c>
      <c r="E51" s="15">
        <v>29628</v>
      </c>
      <c r="F51" s="12"/>
      <c r="G51" s="12"/>
      <c r="H51" s="12">
        <v>1</v>
      </c>
      <c r="I51" s="12">
        <v>63</v>
      </c>
      <c r="J51" s="27">
        <f t="shared" ref="J51:J67" si="4">D51*E51</f>
        <v>118512</v>
      </c>
      <c r="K51" s="27">
        <f t="shared" ref="K51:K67" si="5">I51*J51</f>
        <v>7466256</v>
      </c>
      <c r="L51" s="28"/>
    </row>
    <row r="52" spans="1:12" ht="15.75" x14ac:dyDescent="0.25">
      <c r="A52" s="7"/>
      <c r="B52" s="9"/>
      <c r="C52" s="9" t="s">
        <v>17</v>
      </c>
      <c r="D52" s="14">
        <v>5</v>
      </c>
      <c r="E52" s="15">
        <v>29628</v>
      </c>
      <c r="F52" s="12"/>
      <c r="G52" s="12"/>
      <c r="H52" s="12">
        <v>1</v>
      </c>
      <c r="I52" s="12">
        <v>63</v>
      </c>
      <c r="J52" s="27">
        <f t="shared" si="4"/>
        <v>148140</v>
      </c>
      <c r="K52" s="27">
        <f t="shared" si="5"/>
        <v>9332820</v>
      </c>
      <c r="L52" s="28"/>
    </row>
    <row r="53" spans="1:12" ht="15.75" x14ac:dyDescent="0.25">
      <c r="A53" s="7">
        <v>2</v>
      </c>
      <c r="B53" s="8" t="s">
        <v>18</v>
      </c>
      <c r="C53" s="9" t="s">
        <v>19</v>
      </c>
      <c r="D53" s="14">
        <v>16</v>
      </c>
      <c r="E53" s="15">
        <v>29628</v>
      </c>
      <c r="F53" s="12"/>
      <c r="G53" s="12"/>
      <c r="H53" s="12">
        <v>1</v>
      </c>
      <c r="I53" s="12">
        <v>63</v>
      </c>
      <c r="J53" s="27">
        <f t="shared" si="4"/>
        <v>474048</v>
      </c>
      <c r="K53" s="27">
        <f t="shared" si="5"/>
        <v>29865024</v>
      </c>
      <c r="L53" s="28"/>
    </row>
    <row r="54" spans="1:12" ht="15.75" x14ac:dyDescent="0.25">
      <c r="A54" s="7"/>
      <c r="B54" s="9"/>
      <c r="C54" s="9" t="s">
        <v>20</v>
      </c>
      <c r="D54" s="14">
        <v>2</v>
      </c>
      <c r="E54" s="15">
        <v>29628</v>
      </c>
      <c r="F54" s="12">
        <v>8000</v>
      </c>
      <c r="G54" s="12"/>
      <c r="H54" s="12">
        <v>1</v>
      </c>
      <c r="I54" s="12">
        <v>63</v>
      </c>
      <c r="J54" s="27">
        <f t="shared" si="4"/>
        <v>59256</v>
      </c>
      <c r="K54" s="27">
        <f t="shared" si="5"/>
        <v>3733128</v>
      </c>
      <c r="L54" s="28"/>
    </row>
    <row r="55" spans="1:12" x14ac:dyDescent="0.25">
      <c r="A55" s="7"/>
      <c r="B55" s="9"/>
      <c r="C55" s="9" t="s">
        <v>21</v>
      </c>
      <c r="D55" s="14"/>
      <c r="E55" s="11"/>
      <c r="F55" s="12"/>
      <c r="G55" s="12"/>
      <c r="H55" s="12">
        <v>1</v>
      </c>
      <c r="I55" s="12">
        <v>63</v>
      </c>
      <c r="J55" s="27">
        <f t="shared" si="4"/>
        <v>0</v>
      </c>
      <c r="K55" s="27">
        <f t="shared" si="5"/>
        <v>0</v>
      </c>
      <c r="L55" s="28"/>
    </row>
    <row r="56" spans="1:12" ht="28.5" x14ac:dyDescent="0.25">
      <c r="A56" s="7">
        <v>3</v>
      </c>
      <c r="B56" s="8" t="s">
        <v>22</v>
      </c>
      <c r="C56" s="9"/>
      <c r="D56" s="14"/>
      <c r="E56" s="11"/>
      <c r="F56" s="12"/>
      <c r="G56" s="12"/>
      <c r="H56" s="12">
        <v>0</v>
      </c>
      <c r="I56" s="12">
        <v>0</v>
      </c>
      <c r="J56" s="27">
        <f t="shared" si="4"/>
        <v>0</v>
      </c>
      <c r="K56" s="27">
        <f t="shared" si="5"/>
        <v>0</v>
      </c>
      <c r="L56" s="28"/>
    </row>
    <row r="57" spans="1:12" x14ac:dyDescent="0.25">
      <c r="A57" s="7"/>
      <c r="B57" s="9" t="s">
        <v>23</v>
      </c>
      <c r="C57" s="9"/>
      <c r="D57" s="14">
        <v>0</v>
      </c>
      <c r="E57" s="11"/>
      <c r="F57" s="12"/>
      <c r="G57" s="12"/>
      <c r="H57" s="12">
        <v>0</v>
      </c>
      <c r="I57" s="12">
        <v>0</v>
      </c>
      <c r="J57" s="27">
        <f t="shared" si="4"/>
        <v>0</v>
      </c>
      <c r="K57" s="27">
        <f t="shared" si="5"/>
        <v>0</v>
      </c>
      <c r="L57" s="28"/>
    </row>
    <row r="58" spans="1:12" x14ac:dyDescent="0.25">
      <c r="A58" s="7"/>
      <c r="B58" s="9" t="s">
        <v>24</v>
      </c>
      <c r="C58" s="9"/>
      <c r="D58" s="14">
        <v>0</v>
      </c>
      <c r="E58" s="11"/>
      <c r="F58" s="12"/>
      <c r="G58" s="12"/>
      <c r="H58" s="12">
        <v>0</v>
      </c>
      <c r="I58" s="12">
        <v>0</v>
      </c>
      <c r="J58" s="27">
        <f t="shared" si="4"/>
        <v>0</v>
      </c>
      <c r="K58" s="27">
        <f t="shared" si="5"/>
        <v>0</v>
      </c>
      <c r="L58" s="28"/>
    </row>
    <row r="59" spans="1:12" x14ac:dyDescent="0.25">
      <c r="A59" s="7"/>
      <c r="B59" s="9" t="s">
        <v>25</v>
      </c>
      <c r="C59" s="9"/>
      <c r="D59" s="14"/>
      <c r="E59" s="11"/>
      <c r="F59" s="12"/>
      <c r="G59" s="12"/>
      <c r="H59" s="12">
        <v>0</v>
      </c>
      <c r="I59" s="12">
        <v>0</v>
      </c>
      <c r="J59" s="27">
        <f t="shared" si="4"/>
        <v>0</v>
      </c>
      <c r="K59" s="27">
        <f t="shared" si="5"/>
        <v>0</v>
      </c>
      <c r="L59" s="28"/>
    </row>
    <row r="60" spans="1:12" ht="57.75" x14ac:dyDescent="0.25">
      <c r="A60" s="7">
        <v>4</v>
      </c>
      <c r="B60" s="9" t="s">
        <v>26</v>
      </c>
      <c r="C60" s="9"/>
      <c r="D60" s="14"/>
      <c r="E60" s="11"/>
      <c r="F60" s="12"/>
      <c r="G60" s="12"/>
      <c r="H60" s="12"/>
      <c r="I60" s="12"/>
      <c r="J60" s="27">
        <f t="shared" si="4"/>
        <v>0</v>
      </c>
      <c r="K60" s="27">
        <f t="shared" si="5"/>
        <v>0</v>
      </c>
      <c r="L60" s="28"/>
    </row>
    <row r="61" spans="1:12" ht="15.75" x14ac:dyDescent="0.25">
      <c r="A61" s="7"/>
      <c r="B61" s="17"/>
      <c r="C61" s="9" t="s">
        <v>27</v>
      </c>
      <c r="D61" s="14">
        <v>2</v>
      </c>
      <c r="E61" s="15">
        <v>29628</v>
      </c>
      <c r="F61" s="12"/>
      <c r="G61" s="12"/>
      <c r="H61" s="12">
        <v>1</v>
      </c>
      <c r="I61" s="12">
        <v>63</v>
      </c>
      <c r="J61" s="27">
        <f t="shared" si="4"/>
        <v>59256</v>
      </c>
      <c r="K61" s="27">
        <f t="shared" si="5"/>
        <v>3733128</v>
      </c>
      <c r="L61" s="28"/>
    </row>
    <row r="62" spans="1:12" ht="15.75" x14ac:dyDescent="0.25">
      <c r="A62" s="7"/>
      <c r="B62" s="9"/>
      <c r="C62" s="9" t="s">
        <v>28</v>
      </c>
      <c r="D62" s="14">
        <v>10</v>
      </c>
      <c r="E62" s="15">
        <v>29628</v>
      </c>
      <c r="F62" s="12"/>
      <c r="G62" s="12"/>
      <c r="H62" s="12">
        <v>1</v>
      </c>
      <c r="I62" s="12">
        <v>63</v>
      </c>
      <c r="J62" s="27">
        <f t="shared" si="4"/>
        <v>296280</v>
      </c>
      <c r="K62" s="27">
        <f t="shared" si="5"/>
        <v>18665640</v>
      </c>
      <c r="L62" s="28"/>
    </row>
    <row r="63" spans="1:12" ht="30" x14ac:dyDescent="0.25">
      <c r="A63" s="7">
        <v>5</v>
      </c>
      <c r="B63" s="9" t="s">
        <v>29</v>
      </c>
      <c r="C63" s="9"/>
      <c r="D63" s="14">
        <v>0</v>
      </c>
      <c r="E63" s="11"/>
      <c r="F63" s="12"/>
      <c r="G63" s="12"/>
      <c r="H63" s="12">
        <v>1</v>
      </c>
      <c r="I63" s="12">
        <v>0</v>
      </c>
      <c r="J63" s="27">
        <f t="shared" si="4"/>
        <v>0</v>
      </c>
      <c r="K63" s="27">
        <f t="shared" si="5"/>
        <v>0</v>
      </c>
      <c r="L63" s="28"/>
    </row>
    <row r="64" spans="1:12" ht="14.1" customHeight="1" x14ac:dyDescent="0.25">
      <c r="A64" s="7">
        <v>6</v>
      </c>
      <c r="B64" s="8" t="s">
        <v>30</v>
      </c>
      <c r="C64" s="9" t="s">
        <v>19</v>
      </c>
      <c r="D64" s="14"/>
      <c r="E64" s="15">
        <v>29628</v>
      </c>
      <c r="F64" s="12"/>
      <c r="G64" s="12"/>
      <c r="H64" s="12">
        <v>1</v>
      </c>
      <c r="I64" s="12">
        <v>63</v>
      </c>
      <c r="J64" s="27">
        <f t="shared" si="4"/>
        <v>0</v>
      </c>
      <c r="K64" s="27">
        <f t="shared" si="5"/>
        <v>0</v>
      </c>
      <c r="L64" s="28"/>
    </row>
    <row r="65" spans="1:12" ht="14.1" customHeight="1" x14ac:dyDescent="0.25">
      <c r="A65" s="7"/>
      <c r="B65" s="9"/>
      <c r="C65" s="9" t="s">
        <v>20</v>
      </c>
      <c r="D65" s="14">
        <v>0.5</v>
      </c>
      <c r="E65" s="15">
        <v>29628</v>
      </c>
      <c r="F65" s="12">
        <v>8000</v>
      </c>
      <c r="G65" s="12"/>
      <c r="H65" s="12">
        <v>1</v>
      </c>
      <c r="I65" s="12">
        <v>63</v>
      </c>
      <c r="J65" s="27">
        <f t="shared" si="4"/>
        <v>14814</v>
      </c>
      <c r="K65" s="27">
        <f t="shared" si="5"/>
        <v>933282</v>
      </c>
      <c r="L65" s="28"/>
    </row>
    <row r="66" spans="1:12" ht="14.1" customHeight="1" x14ac:dyDescent="0.25">
      <c r="A66" s="7"/>
      <c r="B66" s="9"/>
      <c r="C66" s="9" t="s">
        <v>21</v>
      </c>
      <c r="D66" s="14">
        <v>0</v>
      </c>
      <c r="E66" s="11"/>
      <c r="F66" s="12"/>
      <c r="G66" s="12"/>
      <c r="H66" s="12">
        <v>1</v>
      </c>
      <c r="I66" s="12">
        <v>0</v>
      </c>
      <c r="J66" s="27">
        <f t="shared" si="4"/>
        <v>0</v>
      </c>
      <c r="K66" s="27">
        <f t="shared" si="5"/>
        <v>0</v>
      </c>
      <c r="L66" s="28"/>
    </row>
    <row r="67" spans="1:12" ht="14.1" customHeight="1" x14ac:dyDescent="0.25">
      <c r="A67" s="7"/>
      <c r="B67" s="9"/>
      <c r="C67" s="9" t="s">
        <v>31</v>
      </c>
      <c r="D67" s="14">
        <v>0</v>
      </c>
      <c r="E67" s="11"/>
      <c r="F67" s="12"/>
      <c r="G67" s="12"/>
      <c r="H67" s="12">
        <v>1</v>
      </c>
      <c r="I67" s="12">
        <v>0</v>
      </c>
      <c r="J67" s="27">
        <f t="shared" si="4"/>
        <v>0</v>
      </c>
      <c r="K67" s="27">
        <f t="shared" si="5"/>
        <v>0</v>
      </c>
      <c r="L67" s="28"/>
    </row>
    <row r="68" spans="1:12" ht="14.1" customHeight="1" x14ac:dyDescent="0.25">
      <c r="A68" s="7"/>
      <c r="B68" s="48" t="s">
        <v>32</v>
      </c>
      <c r="C68" s="48"/>
      <c r="D68" s="18"/>
      <c r="E68" s="19"/>
      <c r="F68" s="19"/>
      <c r="G68" s="19">
        <v>0</v>
      </c>
      <c r="H68" s="19"/>
      <c r="I68" s="19"/>
      <c r="J68" s="29">
        <f>SUM(J49:J67)</f>
        <v>1259190</v>
      </c>
      <c r="K68" s="29">
        <f>SUM(K49:K67)</f>
        <v>79328970</v>
      </c>
      <c r="L68" s="19"/>
    </row>
    <row r="74" spans="1:12" ht="18" customHeight="1" x14ac:dyDescent="0.25">
      <c r="A74" s="49" t="s">
        <v>45</v>
      </c>
      <c r="B74" s="49"/>
      <c r="C74" s="49"/>
      <c r="D74" s="49"/>
      <c r="E74" s="49"/>
      <c r="F74" s="49"/>
      <c r="G74" s="49"/>
      <c r="H74" s="49"/>
      <c r="I74" s="49"/>
      <c r="J74" s="49"/>
      <c r="K74" s="49"/>
      <c r="L74" s="49"/>
    </row>
    <row r="75" spans="1:12" ht="15.75" customHeight="1" x14ac:dyDescent="0.25">
      <c r="A75" s="41" t="s">
        <v>1</v>
      </c>
      <c r="B75" s="41"/>
      <c r="C75" s="41"/>
      <c r="D75" s="41"/>
      <c r="E75" s="41"/>
      <c r="F75" s="41"/>
      <c r="G75" s="41"/>
      <c r="H75" s="41"/>
      <c r="I75" s="41"/>
      <c r="J75" s="41"/>
      <c r="K75" s="41"/>
      <c r="L75" s="41"/>
    </row>
    <row r="76" spans="1:12" ht="84.75" customHeight="1" x14ac:dyDescent="0.25">
      <c r="A76" s="2" t="s">
        <v>2</v>
      </c>
      <c r="B76" s="3" t="s">
        <v>3</v>
      </c>
      <c r="C76" s="3" t="s">
        <v>4</v>
      </c>
      <c r="D76" s="4" t="s">
        <v>5</v>
      </c>
      <c r="E76" s="5" t="s">
        <v>6</v>
      </c>
      <c r="F76" s="6" t="s">
        <v>7</v>
      </c>
      <c r="G76" s="4" t="s">
        <v>8</v>
      </c>
      <c r="H76" s="4" t="s">
        <v>9</v>
      </c>
      <c r="I76" s="4" t="s">
        <v>10</v>
      </c>
      <c r="J76" s="26" t="s">
        <v>11</v>
      </c>
      <c r="K76" s="26" t="s">
        <v>12</v>
      </c>
      <c r="L76" s="4" t="s">
        <v>13</v>
      </c>
    </row>
    <row r="77" spans="1:12" ht="14.1" customHeight="1" x14ac:dyDescent="0.25">
      <c r="A77" s="7">
        <v>1</v>
      </c>
      <c r="B77" s="8" t="s">
        <v>14</v>
      </c>
      <c r="C77" s="9"/>
      <c r="D77" s="10"/>
      <c r="E77" s="11"/>
      <c r="F77" s="12"/>
      <c r="G77" s="12"/>
      <c r="H77" s="12"/>
      <c r="I77" s="12"/>
      <c r="J77" s="27"/>
      <c r="K77" s="27"/>
      <c r="L77" s="28"/>
    </row>
    <row r="78" spans="1:12" ht="14.1" customHeight="1" x14ac:dyDescent="0.25">
      <c r="A78" s="7"/>
      <c r="B78" s="13" t="s">
        <v>14</v>
      </c>
      <c r="C78" s="9" t="s">
        <v>15</v>
      </c>
      <c r="D78" s="14">
        <v>3</v>
      </c>
      <c r="E78" s="15">
        <v>29628</v>
      </c>
      <c r="F78" s="12"/>
      <c r="G78" s="12"/>
      <c r="H78" s="12">
        <v>1</v>
      </c>
      <c r="I78" s="12">
        <v>300</v>
      </c>
      <c r="J78" s="27">
        <f>D78*E78</f>
        <v>88884</v>
      </c>
      <c r="K78" s="27">
        <f>I78*J78</f>
        <v>26665200</v>
      </c>
      <c r="L78" s="28"/>
    </row>
    <row r="79" spans="1:12" ht="14.1" customHeight="1" x14ac:dyDescent="0.25">
      <c r="A79" s="7"/>
      <c r="B79" s="9"/>
      <c r="C79" s="16" t="s">
        <v>16</v>
      </c>
      <c r="D79" s="14">
        <v>4</v>
      </c>
      <c r="E79" s="15">
        <v>29628</v>
      </c>
      <c r="F79" s="12"/>
      <c r="G79" s="12"/>
      <c r="H79" s="12">
        <v>1</v>
      </c>
      <c r="I79" s="12">
        <v>300</v>
      </c>
      <c r="J79" s="27">
        <f t="shared" ref="J79:J95" si="6">D79*E79</f>
        <v>118512</v>
      </c>
      <c r="K79" s="27">
        <f t="shared" ref="K79:K95" si="7">I79*J79</f>
        <v>35553600</v>
      </c>
      <c r="L79" s="28"/>
    </row>
    <row r="80" spans="1:12" ht="14.1" customHeight="1" x14ac:dyDescent="0.25">
      <c r="A80" s="7"/>
      <c r="B80" s="9"/>
      <c r="C80" s="9" t="s">
        <v>17</v>
      </c>
      <c r="D80" s="14">
        <v>10</v>
      </c>
      <c r="E80" s="15">
        <v>29628</v>
      </c>
      <c r="F80" s="12"/>
      <c r="G80" s="12"/>
      <c r="H80" s="12">
        <v>1</v>
      </c>
      <c r="I80" s="12">
        <v>300</v>
      </c>
      <c r="J80" s="27">
        <f t="shared" si="6"/>
        <v>296280</v>
      </c>
      <c r="K80" s="27">
        <f t="shared" si="7"/>
        <v>88884000</v>
      </c>
      <c r="L80" s="28"/>
    </row>
    <row r="81" spans="1:12" ht="14.1" customHeight="1" x14ac:dyDescent="0.25">
      <c r="A81" s="7">
        <v>2</v>
      </c>
      <c r="B81" s="8" t="s">
        <v>18</v>
      </c>
      <c r="C81" s="9" t="s">
        <v>19</v>
      </c>
      <c r="D81" s="14">
        <v>8</v>
      </c>
      <c r="E81" s="15">
        <v>29628</v>
      </c>
      <c r="F81" s="12"/>
      <c r="G81" s="12"/>
      <c r="H81" s="12">
        <v>1</v>
      </c>
      <c r="I81" s="12">
        <v>200</v>
      </c>
      <c r="J81" s="27">
        <f t="shared" si="6"/>
        <v>237024</v>
      </c>
      <c r="K81" s="27">
        <f t="shared" si="7"/>
        <v>47404800</v>
      </c>
      <c r="L81" s="28"/>
    </row>
    <row r="82" spans="1:12" ht="14.1" customHeight="1" x14ac:dyDescent="0.25">
      <c r="A82" s="7"/>
      <c r="B82" s="9"/>
      <c r="C82" s="9" t="s">
        <v>20</v>
      </c>
      <c r="D82" s="14">
        <v>1</v>
      </c>
      <c r="E82" s="15">
        <v>29628</v>
      </c>
      <c r="F82" s="12">
        <v>8000</v>
      </c>
      <c r="G82" s="12"/>
      <c r="H82" s="12">
        <v>1</v>
      </c>
      <c r="I82" s="12">
        <v>100</v>
      </c>
      <c r="J82" s="27">
        <f t="shared" si="6"/>
        <v>29628</v>
      </c>
      <c r="K82" s="27">
        <f t="shared" si="7"/>
        <v>2962800</v>
      </c>
      <c r="L82" s="28"/>
    </row>
    <row r="83" spans="1:12" ht="14.1" customHeight="1" x14ac:dyDescent="0.25">
      <c r="A83" s="7"/>
      <c r="B83" s="9"/>
      <c r="C83" s="9" t="s">
        <v>21</v>
      </c>
      <c r="D83" s="14"/>
      <c r="E83" s="11"/>
      <c r="F83" s="12"/>
      <c r="G83" s="12"/>
      <c r="H83" s="12">
        <v>1</v>
      </c>
      <c r="I83" s="12">
        <v>0</v>
      </c>
      <c r="J83" s="27">
        <f t="shared" si="6"/>
        <v>0</v>
      </c>
      <c r="K83" s="27">
        <f t="shared" si="7"/>
        <v>0</v>
      </c>
      <c r="L83" s="28"/>
    </row>
    <row r="84" spans="1:12" ht="28.5" x14ac:dyDescent="0.25">
      <c r="A84" s="7">
        <v>3</v>
      </c>
      <c r="B84" s="8" t="s">
        <v>22</v>
      </c>
      <c r="C84" s="9"/>
      <c r="D84" s="14"/>
      <c r="E84" s="11"/>
      <c r="F84" s="12"/>
      <c r="G84" s="12"/>
      <c r="H84" s="12">
        <v>0</v>
      </c>
      <c r="I84" s="12">
        <v>0</v>
      </c>
      <c r="J84" s="27">
        <f t="shared" si="6"/>
        <v>0</v>
      </c>
      <c r="K84" s="27">
        <f t="shared" si="7"/>
        <v>0</v>
      </c>
      <c r="L84" s="28"/>
    </row>
    <row r="85" spans="1:12" x14ac:dyDescent="0.25">
      <c r="A85" s="7"/>
      <c r="B85" s="9" t="s">
        <v>23</v>
      </c>
      <c r="C85" s="9"/>
      <c r="D85" s="14">
        <v>0</v>
      </c>
      <c r="E85" s="11"/>
      <c r="F85" s="12"/>
      <c r="G85" s="12"/>
      <c r="H85" s="12">
        <v>0</v>
      </c>
      <c r="I85" s="12">
        <v>0</v>
      </c>
      <c r="J85" s="27">
        <f t="shared" si="6"/>
        <v>0</v>
      </c>
      <c r="K85" s="27">
        <f t="shared" si="7"/>
        <v>0</v>
      </c>
      <c r="L85" s="28"/>
    </row>
    <row r="86" spans="1:12" x14ac:dyDescent="0.25">
      <c r="A86" s="7"/>
      <c r="B86" s="9" t="s">
        <v>24</v>
      </c>
      <c r="C86" s="9"/>
      <c r="D86" s="14">
        <v>0</v>
      </c>
      <c r="E86" s="11"/>
      <c r="F86" s="12"/>
      <c r="G86" s="12"/>
      <c r="H86" s="12">
        <v>0</v>
      </c>
      <c r="I86" s="12">
        <v>0</v>
      </c>
      <c r="J86" s="27">
        <f t="shared" si="6"/>
        <v>0</v>
      </c>
      <c r="K86" s="27">
        <f t="shared" si="7"/>
        <v>0</v>
      </c>
      <c r="L86" s="28"/>
    </row>
    <row r="87" spans="1:12" x14ac:dyDescent="0.25">
      <c r="A87" s="7"/>
      <c r="B87" s="9" t="s">
        <v>25</v>
      </c>
      <c r="C87" s="9"/>
      <c r="D87" s="14"/>
      <c r="E87" s="11"/>
      <c r="F87" s="12"/>
      <c r="G87" s="12"/>
      <c r="H87" s="12">
        <v>0</v>
      </c>
      <c r="I87" s="12">
        <v>0</v>
      </c>
      <c r="J87" s="27">
        <f t="shared" si="6"/>
        <v>0</v>
      </c>
      <c r="K87" s="27">
        <f t="shared" si="7"/>
        <v>0</v>
      </c>
      <c r="L87" s="28"/>
    </row>
    <row r="88" spans="1:12" ht="57.75" x14ac:dyDescent="0.25">
      <c r="A88" s="7">
        <v>4</v>
      </c>
      <c r="B88" s="9" t="s">
        <v>26</v>
      </c>
      <c r="C88" s="9"/>
      <c r="D88" s="14"/>
      <c r="E88" s="11"/>
      <c r="F88" s="12"/>
      <c r="G88" s="12"/>
      <c r="H88" s="12"/>
      <c r="I88" s="12"/>
      <c r="J88" s="27">
        <f t="shared" si="6"/>
        <v>0</v>
      </c>
      <c r="K88" s="27">
        <f t="shared" si="7"/>
        <v>0</v>
      </c>
      <c r="L88" s="28"/>
    </row>
    <row r="89" spans="1:12" ht="15.75" x14ac:dyDescent="0.25">
      <c r="A89" s="7"/>
      <c r="B89" s="17"/>
      <c r="C89" s="9" t="s">
        <v>27</v>
      </c>
      <c r="D89" s="14">
        <v>2</v>
      </c>
      <c r="E89" s="15">
        <v>29628</v>
      </c>
      <c r="F89" s="12"/>
      <c r="G89" s="12"/>
      <c r="H89" s="12">
        <v>1</v>
      </c>
      <c r="I89" s="12">
        <v>300</v>
      </c>
      <c r="J89" s="27">
        <f t="shared" si="6"/>
        <v>59256</v>
      </c>
      <c r="K89" s="27">
        <f t="shared" si="7"/>
        <v>17776800</v>
      </c>
      <c r="L89" s="28"/>
    </row>
    <row r="90" spans="1:12" ht="15.75" x14ac:dyDescent="0.25">
      <c r="A90" s="7"/>
      <c r="B90" s="9"/>
      <c r="C90" s="9" t="s">
        <v>28</v>
      </c>
      <c r="D90" s="14">
        <v>30</v>
      </c>
      <c r="E90" s="15">
        <v>29628</v>
      </c>
      <c r="F90" s="12"/>
      <c r="G90" s="12"/>
      <c r="H90" s="12">
        <v>1</v>
      </c>
      <c r="I90" s="12">
        <v>300</v>
      </c>
      <c r="J90" s="27">
        <f t="shared" si="6"/>
        <v>888840</v>
      </c>
      <c r="K90" s="27">
        <f t="shared" si="7"/>
        <v>266652000</v>
      </c>
      <c r="L90" s="28"/>
    </row>
    <row r="91" spans="1:12" ht="30" x14ac:dyDescent="0.25">
      <c r="A91" s="7">
        <v>5</v>
      </c>
      <c r="B91" s="9" t="s">
        <v>29</v>
      </c>
      <c r="C91" s="9"/>
      <c r="D91" s="14">
        <v>0</v>
      </c>
      <c r="E91" s="11"/>
      <c r="F91" s="12"/>
      <c r="G91" s="12"/>
      <c r="H91" s="12">
        <v>1</v>
      </c>
      <c r="I91" s="12">
        <v>0</v>
      </c>
      <c r="J91" s="27">
        <f t="shared" si="6"/>
        <v>0</v>
      </c>
      <c r="K91" s="27">
        <f t="shared" si="7"/>
        <v>0</v>
      </c>
      <c r="L91" s="28"/>
    </row>
    <row r="92" spans="1:12" ht="14.1" customHeight="1" x14ac:dyDescent="0.25">
      <c r="A92" s="7">
        <v>6</v>
      </c>
      <c r="B92" s="8" t="s">
        <v>30</v>
      </c>
      <c r="C92" s="9" t="s">
        <v>19</v>
      </c>
      <c r="D92" s="14">
        <v>3</v>
      </c>
      <c r="E92" s="15">
        <v>29628</v>
      </c>
      <c r="F92" s="12"/>
      <c r="G92" s="12"/>
      <c r="H92" s="12">
        <v>1</v>
      </c>
      <c r="I92" s="12">
        <v>200</v>
      </c>
      <c r="J92" s="27">
        <f t="shared" si="6"/>
        <v>88884</v>
      </c>
      <c r="K92" s="27">
        <f t="shared" si="7"/>
        <v>17776800</v>
      </c>
      <c r="L92" s="28"/>
    </row>
    <row r="93" spans="1:12" ht="14.1" customHeight="1" x14ac:dyDescent="0.25">
      <c r="A93" s="7"/>
      <c r="B93" s="9"/>
      <c r="C93" s="9" t="s">
        <v>20</v>
      </c>
      <c r="D93" s="14">
        <v>0.5</v>
      </c>
      <c r="E93" s="15">
        <v>29628</v>
      </c>
      <c r="F93" s="12">
        <v>8000</v>
      </c>
      <c r="G93" s="12"/>
      <c r="H93" s="12">
        <v>1</v>
      </c>
      <c r="I93" s="12">
        <v>100</v>
      </c>
      <c r="J93" s="27">
        <f t="shared" si="6"/>
        <v>14814</v>
      </c>
      <c r="K93" s="27">
        <f t="shared" si="7"/>
        <v>1481400</v>
      </c>
      <c r="L93" s="28"/>
    </row>
    <row r="94" spans="1:12" ht="14.1" customHeight="1" x14ac:dyDescent="0.25">
      <c r="A94" s="7"/>
      <c r="B94" s="9"/>
      <c r="C94" s="9" t="s">
        <v>21</v>
      </c>
      <c r="D94" s="14">
        <v>0</v>
      </c>
      <c r="E94" s="11"/>
      <c r="F94" s="12"/>
      <c r="G94" s="12"/>
      <c r="H94" s="12">
        <v>1</v>
      </c>
      <c r="I94" s="12">
        <v>0</v>
      </c>
      <c r="J94" s="27">
        <f t="shared" si="6"/>
        <v>0</v>
      </c>
      <c r="K94" s="27">
        <f t="shared" si="7"/>
        <v>0</v>
      </c>
      <c r="L94" s="28"/>
    </row>
    <row r="95" spans="1:12" ht="14.1" customHeight="1" x14ac:dyDescent="0.25">
      <c r="A95" s="7"/>
      <c r="B95" s="9"/>
      <c r="C95" s="9" t="s">
        <v>31</v>
      </c>
      <c r="D95" s="14">
        <v>0</v>
      </c>
      <c r="E95" s="11"/>
      <c r="F95" s="12"/>
      <c r="G95" s="12"/>
      <c r="H95" s="12">
        <v>1</v>
      </c>
      <c r="I95" s="12">
        <v>0</v>
      </c>
      <c r="J95" s="27">
        <f t="shared" si="6"/>
        <v>0</v>
      </c>
      <c r="K95" s="27">
        <f t="shared" si="7"/>
        <v>0</v>
      </c>
      <c r="L95" s="28"/>
    </row>
    <row r="96" spans="1:12" ht="14.1" customHeight="1" x14ac:dyDescent="0.25">
      <c r="A96" s="7"/>
      <c r="B96" s="48" t="s">
        <v>32</v>
      </c>
      <c r="C96" s="48"/>
      <c r="D96" s="18"/>
      <c r="E96" s="19"/>
      <c r="F96" s="19"/>
      <c r="G96" s="19">
        <v>0</v>
      </c>
      <c r="H96" s="19"/>
      <c r="I96" s="19"/>
      <c r="J96" s="29">
        <f>SUM(J77:J95)</f>
        <v>1822122</v>
      </c>
      <c r="K96" s="29">
        <f>SUM(K77:K95)</f>
        <v>505157400</v>
      </c>
      <c r="L96" s="19"/>
    </row>
    <row r="97" spans="1:12" ht="15.75" x14ac:dyDescent="0.25">
      <c r="A97" s="20"/>
      <c r="B97" s="47" t="s">
        <v>33</v>
      </c>
      <c r="C97" s="47"/>
      <c r="D97" s="47"/>
      <c r="E97" s="47"/>
      <c r="F97" s="47"/>
      <c r="G97" s="47"/>
      <c r="H97" s="47"/>
      <c r="I97" s="47"/>
      <c r="J97" s="47"/>
      <c r="K97" s="47"/>
      <c r="L97" s="25"/>
    </row>
    <row r="98" spans="1:12" ht="85.5" customHeight="1" x14ac:dyDescent="0.25">
      <c r="A98" s="7"/>
      <c r="B98" s="35" t="s">
        <v>3</v>
      </c>
      <c r="C98" s="35" t="s">
        <v>4</v>
      </c>
      <c r="D98" s="36" t="s">
        <v>34</v>
      </c>
      <c r="E98" s="37" t="s">
        <v>35</v>
      </c>
      <c r="F98" s="38" t="s">
        <v>36</v>
      </c>
      <c r="G98" s="36" t="s">
        <v>37</v>
      </c>
      <c r="H98" s="36" t="s">
        <v>9</v>
      </c>
      <c r="I98" s="36" t="s">
        <v>10</v>
      </c>
      <c r="J98" s="40" t="s">
        <v>38</v>
      </c>
      <c r="K98" s="40" t="s">
        <v>39</v>
      </c>
      <c r="L98" s="36" t="s">
        <v>13</v>
      </c>
    </row>
    <row r="99" spans="1:12" x14ac:dyDescent="0.25">
      <c r="A99" s="39">
        <v>1</v>
      </c>
      <c r="B99" s="8" t="s">
        <v>14</v>
      </c>
      <c r="C99" s="9"/>
      <c r="D99" s="10"/>
      <c r="E99" s="11"/>
      <c r="F99" s="12"/>
      <c r="G99" s="12"/>
      <c r="H99" s="12"/>
      <c r="I99" s="12"/>
      <c r="J99" s="27"/>
      <c r="K99" s="27"/>
      <c r="L99" s="28"/>
    </row>
    <row r="100" spans="1:12" ht="15.75" x14ac:dyDescent="0.25">
      <c r="A100" s="39"/>
      <c r="B100" s="13"/>
      <c r="C100" s="9" t="s">
        <v>15</v>
      </c>
      <c r="D100" s="14">
        <v>3</v>
      </c>
      <c r="E100" s="15">
        <v>29628</v>
      </c>
      <c r="F100" s="12"/>
      <c r="G100" s="12"/>
      <c r="H100" s="12">
        <v>1</v>
      </c>
      <c r="I100" s="12">
        <v>300</v>
      </c>
      <c r="J100" s="27">
        <f>D100*E100</f>
        <v>88884</v>
      </c>
      <c r="K100" s="27">
        <f>I100*J100</f>
        <v>26665200</v>
      </c>
      <c r="L100" s="28"/>
    </row>
    <row r="101" spans="1:12" ht="15.75" x14ac:dyDescent="0.25">
      <c r="A101" s="39"/>
      <c r="B101" s="9"/>
      <c r="C101" s="16" t="s">
        <v>16</v>
      </c>
      <c r="D101" s="14">
        <v>2</v>
      </c>
      <c r="E101" s="15">
        <v>29628</v>
      </c>
      <c r="F101" s="12"/>
      <c r="G101" s="12"/>
      <c r="H101" s="12">
        <v>1</v>
      </c>
      <c r="I101" s="12">
        <v>300</v>
      </c>
      <c r="J101" s="27">
        <f t="shared" ref="J101:J117" si="8">D101*E101</f>
        <v>59256</v>
      </c>
      <c r="K101" s="27">
        <f t="shared" ref="K101:K117" si="9">I101*J101</f>
        <v>17776800</v>
      </c>
      <c r="L101" s="28"/>
    </row>
    <row r="102" spans="1:12" ht="15.75" x14ac:dyDescent="0.25">
      <c r="A102" s="39"/>
      <c r="B102" s="9"/>
      <c r="C102" s="9" t="s">
        <v>17</v>
      </c>
      <c r="D102" s="14">
        <v>8</v>
      </c>
      <c r="E102" s="15">
        <v>29628</v>
      </c>
      <c r="F102" s="12"/>
      <c r="G102" s="12"/>
      <c r="H102" s="12">
        <v>1</v>
      </c>
      <c r="I102" s="12">
        <v>300</v>
      </c>
      <c r="J102" s="27">
        <f t="shared" si="8"/>
        <v>237024</v>
      </c>
      <c r="K102" s="27">
        <f t="shared" si="9"/>
        <v>71107200</v>
      </c>
      <c r="L102" s="28"/>
    </row>
    <row r="103" spans="1:12" ht="15.75" x14ac:dyDescent="0.25">
      <c r="A103" s="39">
        <v>2</v>
      </c>
      <c r="B103" s="8" t="s">
        <v>18</v>
      </c>
      <c r="C103" s="9" t="s">
        <v>19</v>
      </c>
      <c r="D103" s="14"/>
      <c r="E103" s="15">
        <v>29628</v>
      </c>
      <c r="F103" s="12"/>
      <c r="G103" s="12"/>
      <c r="H103" s="12">
        <v>1</v>
      </c>
      <c r="I103" s="12">
        <v>200</v>
      </c>
      <c r="J103" s="27">
        <f t="shared" si="8"/>
        <v>0</v>
      </c>
      <c r="K103" s="27">
        <f t="shared" si="9"/>
        <v>0</v>
      </c>
      <c r="L103" s="28"/>
    </row>
    <row r="104" spans="1:12" ht="15.75" x14ac:dyDescent="0.25">
      <c r="A104" s="39"/>
      <c r="B104" s="9"/>
      <c r="C104" s="9" t="s">
        <v>20</v>
      </c>
      <c r="D104" s="14">
        <v>1</v>
      </c>
      <c r="E104" s="15">
        <v>29628</v>
      </c>
      <c r="F104" s="12">
        <v>8000</v>
      </c>
      <c r="G104" s="12"/>
      <c r="H104" s="12">
        <v>1</v>
      </c>
      <c r="I104" s="12">
        <v>100</v>
      </c>
      <c r="J104" s="27">
        <f t="shared" si="8"/>
        <v>29628</v>
      </c>
      <c r="K104" s="27">
        <f t="shared" si="9"/>
        <v>2962800</v>
      </c>
      <c r="L104" s="28"/>
    </row>
    <row r="105" spans="1:12" ht="15.75" x14ac:dyDescent="0.25">
      <c r="A105" s="39"/>
      <c r="B105" s="9"/>
      <c r="C105" s="9" t="s">
        <v>21</v>
      </c>
      <c r="D105" s="14">
        <v>0.5</v>
      </c>
      <c r="E105" s="15">
        <v>29628</v>
      </c>
      <c r="F105" s="12"/>
      <c r="G105" s="12"/>
      <c r="H105" s="12">
        <v>1</v>
      </c>
      <c r="I105" s="12">
        <v>0</v>
      </c>
      <c r="J105" s="27">
        <f t="shared" si="8"/>
        <v>14814</v>
      </c>
      <c r="K105" s="27">
        <f t="shared" si="9"/>
        <v>0</v>
      </c>
      <c r="L105" s="28"/>
    </row>
    <row r="106" spans="1:12" ht="28.5" x14ac:dyDescent="0.25">
      <c r="A106" s="39">
        <v>3</v>
      </c>
      <c r="B106" s="8" t="s">
        <v>22</v>
      </c>
      <c r="C106" s="9"/>
      <c r="D106" s="14"/>
      <c r="E106" s="11"/>
      <c r="F106" s="12"/>
      <c r="G106" s="12"/>
      <c r="H106" s="12">
        <v>0</v>
      </c>
      <c r="I106" s="12">
        <v>0</v>
      </c>
      <c r="J106" s="27">
        <f t="shared" si="8"/>
        <v>0</v>
      </c>
      <c r="K106" s="27">
        <f t="shared" si="9"/>
        <v>0</v>
      </c>
      <c r="L106" s="28"/>
    </row>
    <row r="107" spans="1:12" x14ac:dyDescent="0.25">
      <c r="A107" s="39"/>
      <c r="B107" s="9" t="s">
        <v>23</v>
      </c>
      <c r="C107" s="9"/>
      <c r="D107" s="14">
        <v>0</v>
      </c>
      <c r="E107" s="11"/>
      <c r="F107" s="12"/>
      <c r="G107" s="12"/>
      <c r="H107" s="12">
        <v>0</v>
      </c>
      <c r="I107" s="12">
        <v>0</v>
      </c>
      <c r="J107" s="27">
        <f t="shared" si="8"/>
        <v>0</v>
      </c>
      <c r="K107" s="27">
        <f t="shared" si="9"/>
        <v>0</v>
      </c>
      <c r="L107" s="28"/>
    </row>
    <row r="108" spans="1:12" x14ac:dyDescent="0.25">
      <c r="A108" s="39"/>
      <c r="B108" s="9" t="s">
        <v>24</v>
      </c>
      <c r="C108" s="9"/>
      <c r="D108" s="14">
        <v>0</v>
      </c>
      <c r="E108" s="11"/>
      <c r="F108" s="12"/>
      <c r="G108" s="12"/>
      <c r="H108" s="12">
        <v>0</v>
      </c>
      <c r="I108" s="12">
        <v>0</v>
      </c>
      <c r="J108" s="27">
        <f t="shared" si="8"/>
        <v>0</v>
      </c>
      <c r="K108" s="27">
        <f t="shared" si="9"/>
        <v>0</v>
      </c>
      <c r="L108" s="28"/>
    </row>
    <row r="109" spans="1:12" x14ac:dyDescent="0.25">
      <c r="A109" s="39"/>
      <c r="B109" s="9" t="s">
        <v>25</v>
      </c>
      <c r="C109" s="9"/>
      <c r="D109" s="14"/>
      <c r="E109" s="11"/>
      <c r="F109" s="12"/>
      <c r="G109" s="12"/>
      <c r="H109" s="12">
        <v>0</v>
      </c>
      <c r="I109" s="12">
        <v>0</v>
      </c>
      <c r="J109" s="27">
        <f t="shared" si="8"/>
        <v>0</v>
      </c>
      <c r="K109" s="27">
        <f t="shared" si="9"/>
        <v>0</v>
      </c>
      <c r="L109" s="28"/>
    </row>
    <row r="110" spans="1:12" ht="57.75" x14ac:dyDescent="0.25">
      <c r="A110" s="39">
        <v>4</v>
      </c>
      <c r="B110" s="9" t="s">
        <v>26</v>
      </c>
      <c r="C110" s="9"/>
      <c r="D110" s="14"/>
      <c r="E110" s="11"/>
      <c r="F110" s="12"/>
      <c r="G110" s="12"/>
      <c r="H110" s="12"/>
      <c r="I110" s="12"/>
      <c r="J110" s="27">
        <f t="shared" si="8"/>
        <v>0</v>
      </c>
      <c r="K110" s="27">
        <f t="shared" si="9"/>
        <v>0</v>
      </c>
      <c r="L110" s="28"/>
    </row>
    <row r="111" spans="1:12" ht="15.75" x14ac:dyDescent="0.25">
      <c r="A111" s="39"/>
      <c r="B111" s="17"/>
      <c r="C111" s="9" t="s">
        <v>27</v>
      </c>
      <c r="D111" s="14">
        <v>0</v>
      </c>
      <c r="E111" s="15">
        <v>29628</v>
      </c>
      <c r="F111" s="12"/>
      <c r="G111" s="12"/>
      <c r="H111" s="12">
        <v>1</v>
      </c>
      <c r="I111" s="12">
        <v>300</v>
      </c>
      <c r="J111" s="27">
        <f t="shared" si="8"/>
        <v>0</v>
      </c>
      <c r="K111" s="27">
        <f t="shared" si="9"/>
        <v>0</v>
      </c>
      <c r="L111" s="28"/>
    </row>
    <row r="112" spans="1:12" ht="15.75" x14ac:dyDescent="0.25">
      <c r="A112" s="39"/>
      <c r="B112" s="9"/>
      <c r="C112" s="9" t="s">
        <v>28</v>
      </c>
      <c r="D112" s="14">
        <v>10</v>
      </c>
      <c r="E112" s="15">
        <v>29628</v>
      </c>
      <c r="F112" s="12"/>
      <c r="G112" s="12"/>
      <c r="H112" s="12">
        <v>1</v>
      </c>
      <c r="I112" s="12">
        <v>300</v>
      </c>
      <c r="J112" s="27">
        <f t="shared" si="8"/>
        <v>296280</v>
      </c>
      <c r="K112" s="27">
        <f t="shared" si="9"/>
        <v>88884000</v>
      </c>
      <c r="L112" s="28"/>
    </row>
    <row r="113" spans="1:12" ht="30" x14ac:dyDescent="0.25">
      <c r="A113" s="39">
        <v>5</v>
      </c>
      <c r="B113" s="9" t="s">
        <v>29</v>
      </c>
      <c r="C113" s="9"/>
      <c r="D113" s="14">
        <v>0</v>
      </c>
      <c r="E113" s="11"/>
      <c r="F113" s="12"/>
      <c r="G113" s="12"/>
      <c r="H113" s="12">
        <v>1</v>
      </c>
      <c r="I113" s="12">
        <v>0</v>
      </c>
      <c r="J113" s="27">
        <f t="shared" si="8"/>
        <v>0</v>
      </c>
      <c r="K113" s="27">
        <f t="shared" si="9"/>
        <v>0</v>
      </c>
      <c r="L113" s="28"/>
    </row>
    <row r="114" spans="1:12" ht="15.75" x14ac:dyDescent="0.25">
      <c r="A114" s="39">
        <v>6</v>
      </c>
      <c r="B114" s="8" t="s">
        <v>30</v>
      </c>
      <c r="C114" s="9" t="s">
        <v>19</v>
      </c>
      <c r="D114" s="14"/>
      <c r="E114" s="15">
        <v>29628</v>
      </c>
      <c r="F114" s="12"/>
      <c r="G114" s="12"/>
      <c r="H114" s="12">
        <v>1</v>
      </c>
      <c r="I114" s="12">
        <v>200</v>
      </c>
      <c r="J114" s="27">
        <f t="shared" si="8"/>
        <v>0</v>
      </c>
      <c r="K114" s="27">
        <f t="shared" si="9"/>
        <v>0</v>
      </c>
      <c r="L114" s="28"/>
    </row>
    <row r="115" spans="1:12" ht="15.75" x14ac:dyDescent="0.25">
      <c r="A115" s="7"/>
      <c r="B115" s="9"/>
      <c r="C115" s="9" t="s">
        <v>20</v>
      </c>
      <c r="D115" s="14"/>
      <c r="E115" s="15">
        <v>29628</v>
      </c>
      <c r="F115" s="12">
        <v>8000</v>
      </c>
      <c r="G115" s="12"/>
      <c r="H115" s="12">
        <v>1</v>
      </c>
      <c r="I115" s="12">
        <v>100</v>
      </c>
      <c r="J115" s="27">
        <f t="shared" si="8"/>
        <v>0</v>
      </c>
      <c r="K115" s="27">
        <f t="shared" si="9"/>
        <v>0</v>
      </c>
      <c r="L115" s="28"/>
    </row>
    <row r="116" spans="1:12" ht="15.75" x14ac:dyDescent="0.25">
      <c r="A116" s="7"/>
      <c r="B116" s="9"/>
      <c r="C116" s="9" t="s">
        <v>21</v>
      </c>
      <c r="D116" s="14">
        <v>0.5</v>
      </c>
      <c r="E116" s="15">
        <v>29628</v>
      </c>
      <c r="F116" s="12"/>
      <c r="G116" s="12"/>
      <c r="H116" s="12">
        <v>1</v>
      </c>
      <c r="I116" s="12">
        <v>0</v>
      </c>
      <c r="J116" s="27">
        <f t="shared" si="8"/>
        <v>14814</v>
      </c>
      <c r="K116" s="27">
        <f t="shared" si="9"/>
        <v>0</v>
      </c>
      <c r="L116" s="28"/>
    </row>
    <row r="117" spans="1:12" x14ac:dyDescent="0.25">
      <c r="A117" s="7"/>
      <c r="B117" s="9"/>
      <c r="C117" s="9" t="s">
        <v>31</v>
      </c>
      <c r="D117" s="14">
        <v>0</v>
      </c>
      <c r="E117" s="11"/>
      <c r="F117" s="12"/>
      <c r="G117" s="12"/>
      <c r="H117" s="12">
        <v>1</v>
      </c>
      <c r="I117" s="12">
        <v>0</v>
      </c>
      <c r="J117" s="27">
        <f t="shared" si="8"/>
        <v>0</v>
      </c>
      <c r="K117" s="27">
        <f t="shared" si="9"/>
        <v>0</v>
      </c>
      <c r="L117" s="28"/>
    </row>
    <row r="118" spans="1:12" ht="24" customHeight="1" x14ac:dyDescent="0.25">
      <c r="A118" s="7"/>
      <c r="B118" s="48" t="s">
        <v>32</v>
      </c>
      <c r="C118" s="48"/>
      <c r="D118" s="18"/>
      <c r="E118" s="19"/>
      <c r="F118" s="19"/>
      <c r="G118" s="19">
        <v>0</v>
      </c>
      <c r="H118" s="19"/>
      <c r="I118" s="19"/>
      <c r="J118" s="29">
        <f>SUM(J99:J117)</f>
        <v>740700</v>
      </c>
      <c r="K118" s="29">
        <f>SUM(K99:K117)</f>
        <v>207396000</v>
      </c>
      <c r="L118" s="19"/>
    </row>
    <row r="119" spans="1:12" ht="24" customHeight="1" x14ac:dyDescent="0.25">
      <c r="A119" s="30"/>
      <c r="B119" s="31"/>
      <c r="C119" s="31"/>
      <c r="D119" s="32"/>
      <c r="E119" s="33"/>
      <c r="F119" s="33"/>
      <c r="G119" s="33"/>
      <c r="H119" s="33"/>
      <c r="I119" s="33"/>
      <c r="J119" s="34"/>
      <c r="K119" s="34"/>
      <c r="L119" s="33"/>
    </row>
  </sheetData>
  <mergeCells count="17">
    <mergeCell ref="B118:C118"/>
    <mergeCell ref="A46:L46"/>
    <mergeCell ref="A47:L47"/>
    <mergeCell ref="B68:C68"/>
    <mergeCell ref="A74:L74"/>
    <mergeCell ref="B96:C96"/>
    <mergeCell ref="A25:L25"/>
    <mergeCell ref="B26:K26"/>
    <mergeCell ref="B43:C43"/>
    <mergeCell ref="B97:K97"/>
    <mergeCell ref="A75:L75"/>
    <mergeCell ref="B1:K1"/>
    <mergeCell ref="I2:K2"/>
    <mergeCell ref="B3:K3"/>
    <mergeCell ref="A4:L4"/>
    <mergeCell ref="B5:K5"/>
    <mergeCell ref="B22:C22"/>
  </mergeCells>
  <pageMargins left="0.43307086614173229" right="0.27559055118110237" top="0.27559055118110237" bottom="0.19685039370078741" header="0.27559055118110237" footer="0.1181102362204724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FM_Bộ</vt:lpstr>
      <vt:lpstr>FM_Bộ!Print_Area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Nguyen Van Minh</cp:lastModifiedBy>
  <cp:lastPrinted>2021-08-23T00:40:24Z</cp:lastPrinted>
  <dcterms:created xsi:type="dcterms:W3CDTF">2017-12-22T02:17:59Z</dcterms:created>
  <dcterms:modified xsi:type="dcterms:W3CDTF">2021-08-29T07:17:32Z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1033-11.2.0.10200</vt:lpwstr>
  </property>
</Properties>
</file>